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ticfs-01\Common\$$PROJECTS\43 Bridge Repairs &amp; Resurfacing\43-24-03 (DGL) MP 83.3, 83.3\06 Final Bidding Documents\Addendum No. 3\Attachments_Addendum No. 3\"/>
    </mc:Choice>
  </mc:AlternateContent>
  <xr:revisionPtr revIDLastSave="0" documentId="13_ncr:1_{3F53E0DF-3AC2-48D0-ABEE-E107F558CB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imate Quantities Worksheet" sheetId="5" r:id="rId1"/>
  </sheets>
  <externalReferences>
    <externalReference r:id="rId2"/>
  </externalReferences>
  <definedNames>
    <definedName name="ITEM">[1]QryItemAddIn2!$A:$A</definedName>
    <definedName name="_xlnm.Print_Area" localSheetId="0">'Estimate Quantities Worksheet'!$B$1:$H$195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4" i="5" l="1"/>
  <c r="H191" i="5"/>
  <c r="H163" i="5"/>
  <c r="H157" i="5"/>
  <c r="H122" i="5"/>
  <c r="H101" i="5"/>
  <c r="H79" i="5"/>
  <c r="H61" i="5"/>
  <c r="H43" i="5"/>
  <c r="H11" i="5"/>
  <c r="H194" i="5" l="1"/>
</calcChain>
</file>

<file path=xl/sharedStrings.xml><?xml version="1.0" encoding="utf-8"?>
<sst xmlns="http://schemas.openxmlformats.org/spreadsheetml/2006/main" count="474" uniqueCount="261">
  <si>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</si>
  <si>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</si>
  <si>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</si>
  <si>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</si>
  <si>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</si>
  <si>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</si>
  <si>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</si>
  <si>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</si>
  <si>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</si>
  <si>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</si>
  <si>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</si>
  <si>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</si>
  <si>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</si>
  <si>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</si>
  <si>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</si>
  <si>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</si>
  <si>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</si>
  <si>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</si>
  <si>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</si>
  <si>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</si>
  <si>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</si>
  <si>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</si>
  <si>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</si>
  <si>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</si>
  <si>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</si>
  <si>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</si>
  <si>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TOTAL - GENERAL</t>
  </si>
  <si>
    <t>EACH</t>
  </si>
  <si>
    <t>SP 527</t>
  </si>
  <si>
    <t>SP 516G</t>
  </si>
  <si>
    <t>CONCRETE WEATHERPROOFING, SUBSTRUCTURE</t>
  </si>
  <si>
    <t>SP 614</t>
  </si>
  <si>
    <t>CONCRETE WEATHERPROOFING, DECK, ABUTMENT SLABS, AND APPROACH SLABS</t>
  </si>
  <si>
    <t>SP 533</t>
  </si>
  <si>
    <t>GUARDRAIL, TYPE MGS</t>
  </si>
  <si>
    <t>MGS BRIDGE TERMINAL ASSEMBLY, TYPE 1</t>
  </si>
  <si>
    <t>MILE</t>
  </si>
  <si>
    <t>REPLACE EXPANSION BEARING DEVICE</t>
  </si>
  <si>
    <t>SP 516B</t>
  </si>
  <si>
    <t>SEALING OF CONSTRUCTION JOINTS</t>
  </si>
  <si>
    <t>REINFORCING STEEL, REPLACEMENT OF EXISTING REINFORCING STEEL</t>
  </si>
  <si>
    <t>TOTAL - ROADWAY</t>
  </si>
  <si>
    <t>TOTAL - EROSION CONTROL</t>
  </si>
  <si>
    <t>TOTAL - DRAINAGE</t>
  </si>
  <si>
    <t>TOTAL - PAVEMENT</t>
  </si>
  <si>
    <t>TOTAL - TRAFFIC CONTROL</t>
  </si>
  <si>
    <t>TOTAL - MAINTENANCE OF TRAFFIC</t>
  </si>
  <si>
    <t>TOTAL - STRUCTURES</t>
  </si>
  <si>
    <t>TON</t>
  </si>
  <si>
    <t>APPROACH SLAB REMOVED</t>
  </si>
  <si>
    <t>SP 516M</t>
  </si>
  <si>
    <t>RESET EXISTING ROCKER BEARING</t>
  </si>
  <si>
    <t xml:space="preserve">SP 519 </t>
  </si>
  <si>
    <t>PATCHING CONCRETE STRUCTURE</t>
  </si>
  <si>
    <t>REINFORCED CONCRETE APPROACH SLABS (T = 12"), AS PER PLAN</t>
  </si>
  <si>
    <t>FOUR (4) INCH CONTINUOUS STRIP SEAL IN STRUCTURAL STEEL JOINT</t>
  </si>
  <si>
    <t>SP 621</t>
  </si>
  <si>
    <t>CONCRETE MASONRY</t>
  </si>
  <si>
    <t>6" BASE PIPE UNDERDRAIN, WITH FABRIC WRAP (18")</t>
  </si>
  <si>
    <t>6" SHALLOW PIPE UNDERDRAIN, WITH FABRIC WRAP (30")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</si>
  <si>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</si>
  <si>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</si>
  <si>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</si>
  <si>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</si>
  <si>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</si>
  <si>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</si>
  <si>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LIME</t>
  </si>
  <si>
    <t>WATER</t>
  </si>
  <si>
    <t>CLEARING AND GRUBBING</t>
  </si>
  <si>
    <t>CONCRETE BARRIER REMOVED</t>
  </si>
  <si>
    <t>PIPE REMOVED, 24" AND UNDER</t>
  </si>
  <si>
    <t>FENCE REMOVED</t>
  </si>
  <si>
    <t>EXCAVATION</t>
  </si>
  <si>
    <t>SUBGRADE COMPACTION</t>
  </si>
  <si>
    <t>GUARDRAIL, TYPE MGS WITH LONG POSTS</t>
  </si>
  <si>
    <t>MGS BRIDGE TERMINAL ASSEMBLY, TYPE 2</t>
  </si>
  <si>
    <t>WORK ZONE CROSSOVER LIGHTING SYSTEM</t>
  </si>
  <si>
    <t>OBJECT MARKER, ONE WAY</t>
  </si>
  <si>
    <t>OBJECT MARKER, TWO WAY</t>
  </si>
  <si>
    <t>PORTABLE CHANGEABLE MESSAGE SIGN, AS PER PLAN</t>
  </si>
  <si>
    <t>WORK ZONE CHANNELIZING LINE, CLASS I, 8"</t>
  </si>
  <si>
    <t>DAY</t>
  </si>
  <si>
    <t>SP 622</t>
  </si>
  <si>
    <t>PORTABLE BARRIER, 32", (WITHOUT GLARE SCREEN)</t>
  </si>
  <si>
    <t>SP 626A</t>
  </si>
  <si>
    <t>CONSTRUCTION ZONE MARKER</t>
  </si>
  <si>
    <t>LUMP SUM</t>
  </si>
  <si>
    <t>FOOT</t>
  </si>
  <si>
    <t>POUND</t>
  </si>
  <si>
    <t>DOWEL HOLES WITH NONSHRINK, NONMETALLIC GROUT</t>
  </si>
  <si>
    <t>CLASS QC1 CONCRETE, FOOTING</t>
  </si>
  <si>
    <t>CONCRETE WEATHERPROOFING, RETAINING WALL</t>
  </si>
  <si>
    <t>STOP LINE, TYPE 1</t>
  </si>
  <si>
    <t>GROUND MOUNTED SUPPORT, NO. 3 POST</t>
  </si>
  <si>
    <t>SIGN, FLAT SHEET</t>
  </si>
  <si>
    <t>ROCK CHANNEL PROTECTION, TYPE D WITH GEOTEXTILE FABRIC</t>
  </si>
  <si>
    <t>12" CONDUIT, TYPE B</t>
  </si>
  <si>
    <t>12" CONDUIT, TYPE D</t>
  </si>
  <si>
    <t>SPECIAL</t>
  </si>
  <si>
    <t>ROADWAY, MISC.: EXISTING STRUCTURE MONITORING</t>
  </si>
  <si>
    <t>ROADWAY, MISC.: SETTLEMENT PLATFORM</t>
  </si>
  <si>
    <t>ROADWAY, MISC.: VIBRATING WIRE PIEZOMETER</t>
  </si>
  <si>
    <t>SP 511(QC2)</t>
  </si>
  <si>
    <t>GENERAL (Ref. Nos. 1 - 5)</t>
  </si>
  <si>
    <t>PROJECT NO. 43-24-03</t>
  </si>
  <si>
    <t>GUARDRAIL REMOVED, AS PER PLAN</t>
  </si>
  <si>
    <t>PAVEMENT REMOVED, AS PER PLAN</t>
  </si>
  <si>
    <t>HEADWALL REMOVED</t>
  </si>
  <si>
    <t>201</t>
  </si>
  <si>
    <t>202</t>
  </si>
  <si>
    <t>LUMP</t>
  </si>
  <si>
    <t>FT</t>
  </si>
  <si>
    <t>SY</t>
  </si>
  <si>
    <t>PIPE REMOVED, OVER 24"</t>
  </si>
  <si>
    <t>EMBANKMENT, AS PER PLAN</t>
  </si>
  <si>
    <t>LINEAR GRADING, AS PER PLAN</t>
  </si>
  <si>
    <t>DETECTABLE WARNING, AS PER PLAN</t>
  </si>
  <si>
    <t>CY</t>
  </si>
  <si>
    <t>STA</t>
  </si>
  <si>
    <t>SF</t>
  </si>
  <si>
    <t>203</t>
  </si>
  <si>
    <t>204</t>
  </si>
  <si>
    <t>209</t>
  </si>
  <si>
    <t>606</t>
  </si>
  <si>
    <t>608</t>
  </si>
  <si>
    <t>TIED CONCRETE BLOCK MAT, TYPE 1</t>
  </si>
  <si>
    <t>ROCK CHANNEL PROTECTION, TYPE C WITH GEOTEXTILE FABRIC</t>
  </si>
  <si>
    <t>SLOPE EROSION PROTECTION</t>
  </si>
  <si>
    <t>EROSION CONTROL</t>
  </si>
  <si>
    <t>601</t>
  </si>
  <si>
    <t>659</t>
  </si>
  <si>
    <t>670</t>
  </si>
  <si>
    <t>ACRE</t>
  </si>
  <si>
    <t>MGAL</t>
  </si>
  <si>
    <t>6" UNDERDRAIN OUTLET PIPE</t>
  </si>
  <si>
    <t>12" CONDUIT, TYPE F, 707.33</t>
  </si>
  <si>
    <t>15" CONDUIT, TYPE F, 707.33</t>
  </si>
  <si>
    <t>58" X 91" CONDUIT, TYPE B, 706.04</t>
  </si>
  <si>
    <t>CATCH BASIN ADJUSTED TO GRADE, LESS THAN 4", AS PER PLAN</t>
  </si>
  <si>
    <t>PRECAST REINFORCED CONCRETE OUTLET</t>
  </si>
  <si>
    <t>12" PRECAST CONCRETE END SECTION</t>
  </si>
  <si>
    <t>15" PRECAST CONCRETE END SECTION</t>
  </si>
  <si>
    <t>602</t>
  </si>
  <si>
    <t>SP605</t>
  </si>
  <si>
    <t>611</t>
  </si>
  <si>
    <t>SP611</t>
  </si>
  <si>
    <t>FULL DEPTH PAVEMENT SAWING</t>
  </si>
  <si>
    <t>PAVEMENT PLANING, ASPHALT CONCRETE (T=2")</t>
  </si>
  <si>
    <t>PAVEMENT PLANING, ASPHALT CONCRETE (T=3")</t>
  </si>
  <si>
    <t>ASPHALT CONCRETE BASE, PG64-22</t>
  </si>
  <si>
    <t>AGGREGATE BASE</t>
  </si>
  <si>
    <t>ASPHALT CONCRETE INTERMEDIATE COURSE OR RECYCLED ASPHALT CONCRETE INTERMEDIATE COURSE, PG64-22 (T=1-3/4")</t>
  </si>
  <si>
    <t>ASPHALT CONCRETE INTERMEDIATE COURSE OR RECYCLED ASPHALT CONCRETE INTERMEDIATE COURSE, PG76-22 (FR) (T=1-3/4")</t>
  </si>
  <si>
    <t>ASPHALT CONCRETE LEVELING COURSE, USING CRUSHED STONE, PG76-22 (FR) (VARIABLE DEPTH)</t>
  </si>
  <si>
    <t>ASPHALT CONCRETE SURFACE COURSE, USING CRUSHED SLAG, PG 76-22 (FR) (T=1-1/2")</t>
  </si>
  <si>
    <t>NON-TRACKING TACK COAT</t>
  </si>
  <si>
    <t>ASPHALT CONCRETE INTERMEDIATE COURSE, TYPE 2 (448), PG64-22</t>
  </si>
  <si>
    <t>ASPHALT CONCRETE SURFACE COURSE, TYPE 1 (448), PG64-22</t>
  </si>
  <si>
    <t>ASPHALT CONCRETE CURB, TYPE 1, PG64-22</t>
  </si>
  <si>
    <t>STONE SHOULDER PROTECTION</t>
  </si>
  <si>
    <t>GAL</t>
  </si>
  <si>
    <t>252</t>
  </si>
  <si>
    <t>254</t>
  </si>
  <si>
    <t>301</t>
  </si>
  <si>
    <t>SP302</t>
  </si>
  <si>
    <t>304</t>
  </si>
  <si>
    <t>SP304</t>
  </si>
  <si>
    <t>SP402</t>
  </si>
  <si>
    <t>SP403</t>
  </si>
  <si>
    <t>SP404</t>
  </si>
  <si>
    <t>407</t>
  </si>
  <si>
    <t>441</t>
  </si>
  <si>
    <t>609</t>
  </si>
  <si>
    <t>SP627</t>
  </si>
  <si>
    <t>SIGN POST REFLECTOR</t>
  </si>
  <si>
    <t>REMOVAL OF GROUND MOUNTED SIGN AND DISPOSAL</t>
  </si>
  <si>
    <t>REMOVAL OF GROUND MOUNTED SIGN AND REERECTION</t>
  </si>
  <si>
    <t>SONIC NAP ALERT PATTERN (SNAP)</t>
  </si>
  <si>
    <t>630</t>
  </si>
  <si>
    <t>642</t>
  </si>
  <si>
    <t>WORK ZONE IMPACT ATTENUATOR</t>
  </si>
  <si>
    <t>REPLACEMENT SIGN</t>
  </si>
  <si>
    <t>BARRIER REFLECTOR, TYPE B (ONE-WAY)</t>
  </si>
  <si>
    <t>WORK ZONE LANE LINE, CLASS I, 6"</t>
  </si>
  <si>
    <t>WORK ZONE EDGE LINE, CLASS I, 6", (WHITE)</t>
  </si>
  <si>
    <t>WORK ZONE EDGE LINE, CLASS I, 8", (WHITE)</t>
  </si>
  <si>
    <t>WORK ZONE EDGE LINE, CLASS I, 6", (YELLOW)</t>
  </si>
  <si>
    <t>WORK ZONE EDGE LINE, CLASS I, 8", (YELLOW)</t>
  </si>
  <si>
    <t>WORK ZONE LANE LINE, 6"</t>
  </si>
  <si>
    <t>WORK ZONE EDGE LINE, 6" (WHITE)</t>
  </si>
  <si>
    <t>WORK ZONE EDGE LINE, 6" (YELLOW)</t>
  </si>
  <si>
    <t>REMOVAL OF PAVEMENT MARKINGS</t>
  </si>
  <si>
    <t>ZONE PERSON WITH ZONE VEHICLE</t>
  </si>
  <si>
    <t>PAVEMENT FOR MAINTAINING TRAFFIC, CLASS A, AS PER PLAN</t>
  </si>
  <si>
    <t>RAISED PAVEMENT MARKER- STIMSONITE MODEL 101 LPCR</t>
  </si>
  <si>
    <t>REPLACEMENT PRISMATIC RETRO-REFLECTOR</t>
  </si>
  <si>
    <t>REPLACEMENT RAISED PAVEMENT MARKER CASTING - STIMSONITE MODEL 101 LPCR</t>
  </si>
  <si>
    <t>PORTABLE BARRIER, 32", (BRIDGE MOUNTED)</t>
  </si>
  <si>
    <t>PORTABLE BARRIER, 32", (WITH GLARE SCREEN)</t>
  </si>
  <si>
    <t>BARRIER REFLECTOR, TYPE A (WHITE)</t>
  </si>
  <si>
    <t xml:space="preserve">SIGNING, MISC.: ADDITIONAL SIGNS WITH SUPPORTS, AS DIRECTED BY THE CHIEF ENGINEER </t>
  </si>
  <si>
    <t>PAVEMENT MARKING, MISC.: FINAL PAVEMENT MARKING PREPARATION</t>
  </si>
  <si>
    <t>"SNAP" - MILL AND FILL</t>
  </si>
  <si>
    <t>HRS</t>
  </si>
  <si>
    <t>614</t>
  </si>
  <si>
    <t>SP 614B</t>
  </si>
  <si>
    <t>SP 614C</t>
  </si>
  <si>
    <t>SP 614ZP</t>
  </si>
  <si>
    <t>615</t>
  </si>
  <si>
    <t>616</t>
  </si>
  <si>
    <t>SP 626</t>
  </si>
  <si>
    <t>UNCLASSIFIED EXCAVATION (RETAINING WALL)</t>
  </si>
  <si>
    <t>COFFERDAMS AND EXCAVATION BRACING</t>
  </si>
  <si>
    <t>CLASS QC1 CONCRETE, RETAINING WALL, NOT INCLUDING FOOTING</t>
  </si>
  <si>
    <t>CLASS QC2 CONCRETE, BRIDGE DECK</t>
  </si>
  <si>
    <t>CLASS QC2 CONCRETE, BRIDGE DECK (PARAPETS)</t>
  </si>
  <si>
    <t>CLASS QC2 CONCRETE, ABUTMENT SLAB</t>
  </si>
  <si>
    <t>WELDED STUD SHEAR CONNECTOR</t>
  </si>
  <si>
    <t>POROUS BACKFILL WITH GEOTEXTILE FABRIC</t>
  </si>
  <si>
    <t>FALSEWORK, TEMPORARY BRACING AND PROTECTIVE STRUCTURES</t>
  </si>
  <si>
    <t>RAISED PAVEMENT MARKERS</t>
  </si>
  <si>
    <t>TRANSVERSE/DIAGONAL LINE, TYPE 1</t>
  </si>
  <si>
    <t>BARRIER REFLECTOR, TYPE 1 BIDIRECTIONAL</t>
  </si>
  <si>
    <t xml:space="preserve">WORD ON PAVEMENT, 72" </t>
  </si>
  <si>
    <t>REMOVAL OF GROUND MOUNTED POST SUPPORT AND DISPOSAL</t>
  </si>
  <si>
    <t>CROSSWALK LINE, 24", TYPE 1</t>
  </si>
  <si>
    <t>EDGE LINE, 6", TYPE 1</t>
  </si>
  <si>
    <t>LANE LINE, 6", TYPE 1</t>
  </si>
  <si>
    <t>FENCE, TYPE 47, AS PER PLAN</t>
  </si>
  <si>
    <t>ESTIMATED QUANTITIES WORK SHEET</t>
  </si>
  <si>
    <t>ANCHOR ASSEMBLY, MGS, TYPE B</t>
  </si>
  <si>
    <t>STRUCTURE JACKING AND SHIMMING</t>
  </si>
  <si>
    <t>TREE REMOVED, 18"</t>
  </si>
  <si>
    <t>TREE REMOVED, 30"</t>
  </si>
  <si>
    <t>TREE REMOVED, 48"</t>
  </si>
  <si>
    <t>TREE REMOVED, 60"</t>
  </si>
  <si>
    <t>EXCAVATION OF SUBGRADE</t>
  </si>
  <si>
    <t>GRANULAR MATERIAL, TYPE B</t>
  </si>
  <si>
    <t>ROADWAY (Ref. Nos. 6 - 34)</t>
  </si>
  <si>
    <t>CATCH BASIN, NO. 2-2B</t>
  </si>
  <si>
    <t>CENTER LINE, TYPE 1, DASHED 4"</t>
  </si>
  <si>
    <t>EDGE LINE, 4", TYPE 1, WHITE</t>
  </si>
  <si>
    <t>LANE LINE, 4"</t>
  </si>
  <si>
    <t>SP202</t>
  </si>
  <si>
    <t>CONCRETE BARRIER, SINGLE SLOPE, TYPE B-50 OR C-50, AS PER PLAN</t>
  </si>
  <si>
    <t>30" CONDUIT, TYPE A, 706.02</t>
  </si>
  <si>
    <t>COMPACTED AGGREGATE</t>
  </si>
  <si>
    <t>CRUSHED AGGREGATE SLOPE PROTECTION</t>
  </si>
  <si>
    <t>SHOULDER PREPARATION</t>
  </si>
  <si>
    <t>TEMPORARY WIRE FACED MECHANICALLY STABILIZED EARTH WALL</t>
  </si>
  <si>
    <t>MONTH</t>
  </si>
  <si>
    <t>STORM WATER POLLUTION PREVENTION PLAN</t>
  </si>
  <si>
    <t>STORM WATER POLLUTION PREVENTION INSPECTIONS</t>
  </si>
  <si>
    <t>EROSION CONTROL (Ref. Nos. 35 -49)</t>
  </si>
  <si>
    <t>DRAINAGE (Ref. Nos. 50 - 64)</t>
  </si>
  <si>
    <t>PAVEMENT (Ref. Nos. 65 - 83)</t>
  </si>
  <si>
    <t>TRAFFIC CONTROL (Ref. Nos. 84 - 101)</t>
  </si>
  <si>
    <t>MAINTENANCE OF TRAFFIC (Ref. Nos. 102 - 133)</t>
  </si>
  <si>
    <t>STRUCTURES (Ref. Nos. 134- 136)</t>
  </si>
  <si>
    <t>MP 83.3 (WAGGONER ROAD) STRUCTURES  (Ref. Nos. 137 - 161)</t>
  </si>
  <si>
    <t>NOT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</si>
</sst>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;\-0;;@"/>
    <numFmt numFmtId="165" formatCode="0.00_);\(0.00\)"/>
    <numFmt numFmtId="166" formatCode="0.0_);\(0.0\)"/>
    <numFmt numFmtId="167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6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3" borderId="17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44" fontId="2" fillId="0" borderId="0" xfId="0" applyNumberFormat="1" applyFont="1"/>
    <xf numFmtId="44" fontId="2" fillId="0" borderId="14" xfId="0" applyNumberFormat="1" applyFont="1" applyBorder="1"/>
    <xf numFmtId="4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3" borderId="21" xfId="0" applyFill="1" applyBorder="1" applyAlignment="1">
      <alignment vertical="center" wrapText="1"/>
    </xf>
    <xf numFmtId="0" fontId="3" fillId="0" borderId="2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37" fontId="0" fillId="0" borderId="19" xfId="0" applyNumberFormat="1" applyBorder="1" applyAlignment="1">
      <alignment vertical="center" wrapText="1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5" xfId="0" applyFont="1" applyBorder="1"/>
    <xf numFmtId="44" fontId="3" fillId="0" borderId="27" xfId="0" applyNumberFormat="1" applyFont="1" applyBorder="1"/>
    <xf numFmtId="44" fontId="2" fillId="0" borderId="27" xfId="0" applyNumberFormat="1" applyFont="1" applyBorder="1"/>
    <xf numFmtId="0" fontId="0" fillId="3" borderId="28" xfId="0" applyFill="1" applyBorder="1" applyAlignment="1">
      <alignment vertical="center" wrapText="1"/>
    </xf>
    <xf numFmtId="44" fontId="2" fillId="0" borderId="29" xfId="0" applyNumberFormat="1" applyFont="1" applyBorder="1"/>
    <xf numFmtId="44" fontId="2" fillId="0" borderId="30" xfId="0" applyNumberFormat="1" applyFont="1" applyBorder="1"/>
    <xf numFmtId="164" fontId="3" fillId="0" borderId="15" xfId="0" applyNumberFormat="1" applyFont="1" applyBorder="1" applyAlignment="1">
      <alignment horizontal="center"/>
    </xf>
    <xf numFmtId="43" fontId="0" fillId="0" borderId="0" xfId="0" applyNumberFormat="1"/>
    <xf numFmtId="44" fontId="3" fillId="0" borderId="0" xfId="0" applyNumberFormat="1" applyFont="1"/>
    <xf numFmtId="44" fontId="0" fillId="0" borderId="0" xfId="0" applyNumberFormat="1"/>
    <xf numFmtId="0" fontId="3" fillId="0" borderId="31" xfId="0" applyFont="1" applyBorder="1" applyAlignment="1">
      <alignment horizontal="center"/>
    </xf>
    <xf numFmtId="0" fontId="3" fillId="0" borderId="20" xfId="0" applyFont="1" applyBorder="1"/>
    <xf numFmtId="165" fontId="3" fillId="0" borderId="15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7" fontId="3" fillId="0" borderId="15" xfId="0" applyNumberFormat="1" applyFont="1" applyBorder="1" applyAlignment="1">
      <alignment horizontal="center"/>
    </xf>
    <xf numFmtId="164" fontId="3" fillId="4" borderId="15" xfId="0" applyNumberFormat="1" applyFont="1" applyFill="1" applyBorder="1" applyAlignment="1">
      <alignment horizontal="center"/>
    </xf>
    <xf numFmtId="165" fontId="3" fillId="4" borderId="15" xfId="0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5" xfId="0" applyFont="1" applyFill="1" applyBorder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164" fontId="3" fillId="0" borderId="15" xfId="0" applyNumberFormat="1" applyFont="1" applyFill="1" applyBorder="1" applyAlignment="1">
      <alignment horizontal="center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7DC6-45B4-41B5-8AA4-C0607144EE8B}">
  <dimension ref="A1:J298"/>
  <sheetViews>
    <sheetView tabSelected="1" view="pageBreakPreview" topLeftCell="A129" zoomScaleNormal="100" zoomScaleSheetLayoutView="100" workbookViewId="0">
      <selection activeCell="E155" sqref="E155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5.42578125" style="1" bestFit="1" customWidth="1"/>
    <col min="4" max="4" width="148.42578125" style="1" customWidth="1"/>
    <col min="5" max="5" width="10.5703125" style="1" customWidth="1"/>
    <col min="6" max="6" width="13.5703125" style="1" customWidth="1"/>
    <col min="7" max="7" width="18" style="1" bestFit="1" customWidth="1"/>
    <col min="8" max="8" width="21.140625" style="1" customWidth="1"/>
    <col min="9" max="9" width="34.28515625" bestFit="1" customWidth="1"/>
    <col min="10" max="10" width="18.42578125" customWidth="1"/>
    <col min="12" max="12" width="11.7109375" bestFit="1" customWidth="1"/>
  </cols>
  <sheetData>
    <row r="1" spans="2:10" x14ac:dyDescent="0.25">
      <c r="B1" s="63" t="s">
        <v>104</v>
      </c>
      <c r="C1" s="63"/>
      <c r="D1" s="63"/>
      <c r="E1" s="63"/>
      <c r="F1" s="63"/>
      <c r="G1" s="63"/>
      <c r="H1" s="63"/>
    </row>
    <row r="2" spans="2:10" ht="16.5" thickBot="1" x14ac:dyDescent="0.3">
      <c r="B2" s="64" t="s">
        <v>229</v>
      </c>
      <c r="C2" s="64"/>
      <c r="D2" s="64"/>
      <c r="E2" s="64"/>
      <c r="F2" s="64"/>
      <c r="G2" s="64"/>
      <c r="H2" s="64"/>
    </row>
    <row r="3" spans="2:10" ht="18" customHeight="1" x14ac:dyDescent="0.25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2:10" ht="18" customHeight="1" thickBot="1" x14ac:dyDescent="0.3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  <c r="I4" s="23"/>
      <c r="J4" s="24"/>
    </row>
    <row r="5" spans="2:10" ht="18" customHeight="1" x14ac:dyDescent="0.25">
      <c r="B5" s="9"/>
      <c r="C5" s="10"/>
      <c r="D5" s="11" t="s">
        <v>103</v>
      </c>
      <c r="E5" s="10"/>
      <c r="F5" s="10"/>
      <c r="G5" s="10"/>
      <c r="H5" s="12"/>
    </row>
    <row r="6" spans="2:10" ht="18" customHeight="1" x14ac:dyDescent="0.25">
      <c r="B6" s="13">
        <v>1</v>
      </c>
      <c r="C6" s="18" t="s">
        <v>11</v>
      </c>
      <c r="D6" s="19" t="s">
        <v>12</v>
      </c>
      <c r="E6" s="47">
        <v>1</v>
      </c>
      <c r="F6" s="18" t="s">
        <v>86</v>
      </c>
      <c r="G6" s="15"/>
      <c r="H6" s="42"/>
    </row>
    <row r="7" spans="2:10" ht="18" customHeight="1" x14ac:dyDescent="0.25">
      <c r="B7" s="13">
        <v>2</v>
      </c>
      <c r="C7" s="18" t="s">
        <v>31</v>
      </c>
      <c r="D7" s="19" t="s">
        <v>10</v>
      </c>
      <c r="E7" s="47">
        <v>1</v>
      </c>
      <c r="F7" s="18" t="s">
        <v>86</v>
      </c>
      <c r="G7" s="15"/>
      <c r="H7" s="42"/>
    </row>
    <row r="8" spans="2:10" ht="18" customHeight="1" x14ac:dyDescent="0.25">
      <c r="B8" s="13">
        <v>3</v>
      </c>
      <c r="C8" s="18" t="s">
        <v>16</v>
      </c>
      <c r="D8" s="19" t="s">
        <v>17</v>
      </c>
      <c r="E8" s="47">
        <v>24</v>
      </c>
      <c r="F8" s="18" t="s">
        <v>250</v>
      </c>
      <c r="G8" s="15"/>
      <c r="H8" s="42"/>
    </row>
    <row r="9" spans="2:10" ht="18" customHeight="1" x14ac:dyDescent="0.25">
      <c r="B9" s="13">
        <v>4</v>
      </c>
      <c r="C9" s="18" t="s">
        <v>14</v>
      </c>
      <c r="D9" s="19" t="s">
        <v>15</v>
      </c>
      <c r="E9" s="47">
        <v>1</v>
      </c>
      <c r="F9" s="18" t="s">
        <v>86</v>
      </c>
      <c r="G9" s="15"/>
      <c r="H9" s="42"/>
    </row>
    <row r="10" spans="2:10" ht="18" customHeight="1" thickBot="1" x14ac:dyDescent="0.3">
      <c r="B10" s="13">
        <v>5</v>
      </c>
      <c r="C10" s="18">
        <v>624</v>
      </c>
      <c r="D10" s="19" t="s">
        <v>13</v>
      </c>
      <c r="E10" s="47">
        <v>1</v>
      </c>
      <c r="F10" s="18" t="s">
        <v>86</v>
      </c>
      <c r="G10" s="15"/>
      <c r="H10" s="42"/>
    </row>
    <row r="11" spans="2:10" ht="18" customHeight="1" thickBot="1" x14ac:dyDescent="0.3">
      <c r="B11" s="40"/>
      <c r="C11" s="38"/>
      <c r="D11" s="41"/>
      <c r="E11" s="35"/>
      <c r="F11" s="37" t="s">
        <v>26</v>
      </c>
      <c r="G11" s="44"/>
      <c r="H11" s="43">
        <f>SUM(H6:H10)</f>
        <v>0</v>
      </c>
    </row>
    <row r="12" spans="2:10" ht="18" customHeight="1" thickBot="1" x14ac:dyDescent="0.3"/>
    <row r="13" spans="2:10" ht="18" customHeight="1" x14ac:dyDescent="0.25">
      <c r="B13" s="9"/>
      <c r="C13" s="10"/>
      <c r="D13" s="11" t="s">
        <v>238</v>
      </c>
      <c r="E13" s="10"/>
      <c r="F13" s="10"/>
      <c r="G13" s="10"/>
      <c r="H13" s="12"/>
    </row>
    <row r="14" spans="2:10" ht="18" customHeight="1" x14ac:dyDescent="0.25">
      <c r="B14" s="51">
        <v>6</v>
      </c>
      <c r="C14" s="14" t="s">
        <v>108</v>
      </c>
      <c r="D14" s="52" t="s">
        <v>68</v>
      </c>
      <c r="E14" s="47">
        <v>1</v>
      </c>
      <c r="F14" s="18" t="s">
        <v>110</v>
      </c>
      <c r="G14" s="15"/>
      <c r="H14" s="15"/>
    </row>
    <row r="15" spans="2:10" ht="18" customHeight="1" x14ac:dyDescent="0.25">
      <c r="B15" s="51">
        <v>7</v>
      </c>
      <c r="C15" s="14" t="s">
        <v>108</v>
      </c>
      <c r="D15" s="52" t="s">
        <v>232</v>
      </c>
      <c r="E15" s="47">
        <v>2</v>
      </c>
      <c r="F15" s="18" t="s">
        <v>27</v>
      </c>
      <c r="G15" s="15"/>
      <c r="H15" s="15"/>
    </row>
    <row r="16" spans="2:10" ht="18" customHeight="1" x14ac:dyDescent="0.25">
      <c r="B16" s="51">
        <v>8</v>
      </c>
      <c r="C16" s="14" t="s">
        <v>108</v>
      </c>
      <c r="D16" s="52" t="s">
        <v>233</v>
      </c>
      <c r="E16" s="47">
        <v>1</v>
      </c>
      <c r="F16" s="18" t="s">
        <v>27</v>
      </c>
      <c r="G16" s="15"/>
      <c r="H16" s="15"/>
    </row>
    <row r="17" spans="2:8" ht="18" customHeight="1" x14ac:dyDescent="0.25">
      <c r="B17" s="51">
        <v>9</v>
      </c>
      <c r="C17" s="14" t="s">
        <v>108</v>
      </c>
      <c r="D17" s="52" t="s">
        <v>234</v>
      </c>
      <c r="E17" s="47">
        <v>2</v>
      </c>
      <c r="F17" s="18" t="s">
        <v>27</v>
      </c>
      <c r="G17" s="15"/>
      <c r="H17" s="15"/>
    </row>
    <row r="18" spans="2:8" ht="18" customHeight="1" x14ac:dyDescent="0.25">
      <c r="B18" s="51">
        <v>10</v>
      </c>
      <c r="C18" s="14" t="s">
        <v>108</v>
      </c>
      <c r="D18" s="52" t="s">
        <v>235</v>
      </c>
      <c r="E18" s="47">
        <v>2</v>
      </c>
      <c r="F18" s="18" t="s">
        <v>27</v>
      </c>
      <c r="G18" s="15"/>
      <c r="H18" s="15"/>
    </row>
    <row r="19" spans="2:8" ht="18" customHeight="1" x14ac:dyDescent="0.25">
      <c r="B19" s="51">
        <v>11</v>
      </c>
      <c r="C19" s="14" t="s">
        <v>109</v>
      </c>
      <c r="D19" s="52" t="s">
        <v>105</v>
      </c>
      <c r="E19" s="47">
        <v>1076</v>
      </c>
      <c r="F19" s="18" t="s">
        <v>111</v>
      </c>
      <c r="G19" s="15"/>
      <c r="H19" s="15"/>
    </row>
    <row r="20" spans="2:8" ht="18" customHeight="1" x14ac:dyDescent="0.25">
      <c r="B20" s="51">
        <v>12</v>
      </c>
      <c r="C20" s="14" t="s">
        <v>109</v>
      </c>
      <c r="D20" s="52" t="s">
        <v>69</v>
      </c>
      <c r="E20" s="47">
        <v>437</v>
      </c>
      <c r="F20" s="18" t="s">
        <v>111</v>
      </c>
      <c r="G20" s="15"/>
      <c r="H20" s="15"/>
    </row>
    <row r="21" spans="2:8" ht="18" customHeight="1" x14ac:dyDescent="0.25">
      <c r="B21" s="51">
        <v>13</v>
      </c>
      <c r="C21" s="14" t="s">
        <v>109</v>
      </c>
      <c r="D21" s="52" t="s">
        <v>106</v>
      </c>
      <c r="E21" s="47">
        <v>12034</v>
      </c>
      <c r="F21" s="18" t="s">
        <v>112</v>
      </c>
      <c r="G21" s="15"/>
      <c r="H21" s="15"/>
    </row>
    <row r="22" spans="2:8" ht="18" customHeight="1" x14ac:dyDescent="0.25">
      <c r="B22" s="51">
        <v>14</v>
      </c>
      <c r="C22" s="14" t="s">
        <v>109</v>
      </c>
      <c r="D22" s="52" t="s">
        <v>107</v>
      </c>
      <c r="E22" s="47">
        <v>2</v>
      </c>
      <c r="F22" s="18" t="s">
        <v>27</v>
      </c>
      <c r="G22" s="15"/>
      <c r="H22" s="15"/>
    </row>
    <row r="23" spans="2:8" ht="18" customHeight="1" x14ac:dyDescent="0.25">
      <c r="B23" s="51">
        <v>15</v>
      </c>
      <c r="C23" s="14" t="s">
        <v>109</v>
      </c>
      <c r="D23" s="52" t="s">
        <v>70</v>
      </c>
      <c r="E23" s="47">
        <v>352</v>
      </c>
      <c r="F23" s="18" t="s">
        <v>111</v>
      </c>
      <c r="G23" s="15"/>
      <c r="H23" s="15"/>
    </row>
    <row r="24" spans="2:8" ht="18" customHeight="1" x14ac:dyDescent="0.25">
      <c r="B24" s="51">
        <v>16</v>
      </c>
      <c r="C24" s="14" t="s">
        <v>109</v>
      </c>
      <c r="D24" s="52" t="s">
        <v>113</v>
      </c>
      <c r="E24" s="47">
        <v>62</v>
      </c>
      <c r="F24" s="18" t="s">
        <v>111</v>
      </c>
      <c r="G24" s="15"/>
      <c r="H24" s="15"/>
    </row>
    <row r="25" spans="2:8" ht="18" customHeight="1" x14ac:dyDescent="0.25">
      <c r="B25" s="51">
        <v>17</v>
      </c>
      <c r="C25" s="14" t="s">
        <v>109</v>
      </c>
      <c r="D25" s="52" t="s">
        <v>71</v>
      </c>
      <c r="E25" s="47">
        <v>420</v>
      </c>
      <c r="F25" s="18" t="s">
        <v>111</v>
      </c>
      <c r="G25" s="15"/>
      <c r="H25" s="15"/>
    </row>
    <row r="26" spans="2:8" ht="18" customHeight="1" x14ac:dyDescent="0.25">
      <c r="B26" s="51">
        <v>18</v>
      </c>
      <c r="C26" s="14" t="s">
        <v>120</v>
      </c>
      <c r="D26" s="52" t="s">
        <v>72</v>
      </c>
      <c r="E26" s="47">
        <v>2681</v>
      </c>
      <c r="F26" s="18" t="s">
        <v>117</v>
      </c>
      <c r="G26" s="15"/>
      <c r="H26" s="15"/>
    </row>
    <row r="27" spans="2:8" ht="18" customHeight="1" x14ac:dyDescent="0.25">
      <c r="B27" s="51">
        <v>19</v>
      </c>
      <c r="C27" s="14" t="s">
        <v>120</v>
      </c>
      <c r="D27" s="52" t="s">
        <v>114</v>
      </c>
      <c r="E27" s="47">
        <v>56421</v>
      </c>
      <c r="F27" s="18" t="s">
        <v>117</v>
      </c>
      <c r="G27" s="15"/>
      <c r="H27" s="15"/>
    </row>
    <row r="28" spans="2:8" ht="18" customHeight="1" x14ac:dyDescent="0.25">
      <c r="B28" s="51">
        <v>20</v>
      </c>
      <c r="C28" s="14" t="s">
        <v>121</v>
      </c>
      <c r="D28" s="52" t="s">
        <v>73</v>
      </c>
      <c r="E28" s="47">
        <v>16732</v>
      </c>
      <c r="F28" s="18" t="s">
        <v>112</v>
      </c>
      <c r="G28" s="15"/>
      <c r="H28" s="15"/>
    </row>
    <row r="29" spans="2:8" ht="18" customHeight="1" x14ac:dyDescent="0.25">
      <c r="B29" s="51">
        <v>21</v>
      </c>
      <c r="C29" s="14">
        <v>204</v>
      </c>
      <c r="D29" s="52" t="s">
        <v>236</v>
      </c>
      <c r="E29" s="47">
        <v>100</v>
      </c>
      <c r="F29" s="18" t="s">
        <v>117</v>
      </c>
      <c r="G29" s="15"/>
      <c r="H29" s="15"/>
    </row>
    <row r="30" spans="2:8" ht="18" customHeight="1" x14ac:dyDescent="0.25">
      <c r="B30" s="51">
        <v>22</v>
      </c>
      <c r="C30" s="14">
        <v>204</v>
      </c>
      <c r="D30" s="52" t="s">
        <v>237</v>
      </c>
      <c r="E30" s="47">
        <v>100</v>
      </c>
      <c r="F30" s="18" t="s">
        <v>117</v>
      </c>
      <c r="G30" s="15"/>
      <c r="H30" s="15"/>
    </row>
    <row r="31" spans="2:8" ht="18" customHeight="1" x14ac:dyDescent="0.25">
      <c r="B31" s="51">
        <v>23</v>
      </c>
      <c r="C31" s="14" t="s">
        <v>122</v>
      </c>
      <c r="D31" s="52" t="s">
        <v>115</v>
      </c>
      <c r="E31" s="47">
        <v>19</v>
      </c>
      <c r="F31" s="18" t="s">
        <v>118</v>
      </c>
      <c r="G31" s="15"/>
      <c r="H31" s="15"/>
    </row>
    <row r="32" spans="2:8" ht="18" customHeight="1" x14ac:dyDescent="0.25">
      <c r="B32" s="51">
        <v>24</v>
      </c>
      <c r="C32" s="14">
        <v>606</v>
      </c>
      <c r="D32" s="52" t="s">
        <v>34</v>
      </c>
      <c r="E32" s="47">
        <v>38</v>
      </c>
      <c r="F32" s="18" t="s">
        <v>111</v>
      </c>
      <c r="G32" s="15"/>
      <c r="H32" s="15"/>
    </row>
    <row r="33" spans="2:8" ht="18" customHeight="1" x14ac:dyDescent="0.25">
      <c r="B33" s="51">
        <v>25</v>
      </c>
      <c r="C33" s="14" t="s">
        <v>123</v>
      </c>
      <c r="D33" s="52" t="s">
        <v>74</v>
      </c>
      <c r="E33" s="47">
        <v>1838</v>
      </c>
      <c r="F33" s="18" t="s">
        <v>111</v>
      </c>
      <c r="G33" s="15"/>
      <c r="H33" s="15"/>
    </row>
    <row r="34" spans="2:8" ht="18" customHeight="1" x14ac:dyDescent="0.25">
      <c r="B34" s="51">
        <v>26</v>
      </c>
      <c r="C34" s="14">
        <v>606</v>
      </c>
      <c r="D34" s="52" t="s">
        <v>230</v>
      </c>
      <c r="E34" s="47">
        <v>1</v>
      </c>
      <c r="F34" s="18" t="s">
        <v>27</v>
      </c>
      <c r="G34" s="15"/>
      <c r="H34" s="15"/>
    </row>
    <row r="35" spans="2:8" ht="18" customHeight="1" x14ac:dyDescent="0.25">
      <c r="B35" s="51">
        <v>27</v>
      </c>
      <c r="C35" s="14">
        <v>606</v>
      </c>
      <c r="D35" s="52" t="s">
        <v>35</v>
      </c>
      <c r="E35" s="47">
        <v>2</v>
      </c>
      <c r="F35" s="18" t="s">
        <v>27</v>
      </c>
      <c r="G35" s="15"/>
      <c r="H35" s="15"/>
    </row>
    <row r="36" spans="2:8" ht="18" customHeight="1" x14ac:dyDescent="0.25">
      <c r="B36" s="51">
        <v>28</v>
      </c>
      <c r="C36" s="14">
        <v>606</v>
      </c>
      <c r="D36" s="52" t="s">
        <v>75</v>
      </c>
      <c r="E36" s="47">
        <v>2</v>
      </c>
      <c r="F36" s="18" t="s">
        <v>27</v>
      </c>
      <c r="G36" s="15"/>
      <c r="H36" s="15"/>
    </row>
    <row r="37" spans="2:8" ht="18" customHeight="1" x14ac:dyDescent="0.25">
      <c r="B37" s="51">
        <v>29</v>
      </c>
      <c r="C37" s="14">
        <v>607</v>
      </c>
      <c r="D37" s="52" t="s">
        <v>228</v>
      </c>
      <c r="E37" s="47">
        <v>1160</v>
      </c>
      <c r="F37" s="18" t="s">
        <v>111</v>
      </c>
      <c r="G37" s="15"/>
      <c r="H37" s="15"/>
    </row>
    <row r="38" spans="2:8" ht="18" customHeight="1" x14ac:dyDescent="0.25">
      <c r="B38" s="51">
        <v>30</v>
      </c>
      <c r="C38" s="14" t="s">
        <v>124</v>
      </c>
      <c r="D38" s="52" t="s">
        <v>116</v>
      </c>
      <c r="E38" s="47">
        <v>80</v>
      </c>
      <c r="F38" s="18" t="s">
        <v>119</v>
      </c>
      <c r="G38" s="15"/>
      <c r="H38" s="15"/>
    </row>
    <row r="39" spans="2:8" ht="18" customHeight="1" x14ac:dyDescent="0.25">
      <c r="B39" s="51">
        <v>31</v>
      </c>
      <c r="C39" s="14">
        <v>622</v>
      </c>
      <c r="D39" s="52" t="s">
        <v>244</v>
      </c>
      <c r="E39" s="47">
        <v>799</v>
      </c>
      <c r="F39" s="18" t="s">
        <v>111</v>
      </c>
      <c r="G39" s="15"/>
      <c r="H39" s="15"/>
    </row>
    <row r="40" spans="2:8" ht="18" customHeight="1" x14ac:dyDescent="0.25">
      <c r="B40" s="51">
        <v>32</v>
      </c>
      <c r="C40" s="14" t="s">
        <v>98</v>
      </c>
      <c r="D40" s="52" t="s">
        <v>99</v>
      </c>
      <c r="E40" s="47">
        <v>1</v>
      </c>
      <c r="F40" s="18" t="s">
        <v>86</v>
      </c>
      <c r="G40" s="15"/>
      <c r="H40" s="15"/>
    </row>
    <row r="41" spans="2:8" ht="18" customHeight="1" x14ac:dyDescent="0.25">
      <c r="B41" s="51">
        <v>33</v>
      </c>
      <c r="C41" s="14" t="s">
        <v>98</v>
      </c>
      <c r="D41" s="52" t="s">
        <v>100</v>
      </c>
      <c r="E41" s="47">
        <v>4</v>
      </c>
      <c r="F41" s="18" t="s">
        <v>27</v>
      </c>
      <c r="G41" s="15"/>
      <c r="H41" s="15"/>
    </row>
    <row r="42" spans="2:8" ht="18" customHeight="1" thickBot="1" x14ac:dyDescent="0.3">
      <c r="B42" s="51">
        <v>34</v>
      </c>
      <c r="C42" s="16" t="s">
        <v>98</v>
      </c>
      <c r="D42" s="52" t="s">
        <v>101</v>
      </c>
      <c r="E42" s="47">
        <v>4</v>
      </c>
      <c r="F42" s="18" t="s">
        <v>27</v>
      </c>
      <c r="G42" s="15"/>
      <c r="H42" s="15"/>
    </row>
    <row r="43" spans="2:8" ht="18" customHeight="1" thickBot="1" x14ac:dyDescent="0.3">
      <c r="B43" s="39"/>
      <c r="C43" s="39"/>
      <c r="D43" s="41"/>
      <c r="E43" s="35"/>
      <c r="F43" s="37" t="s">
        <v>41</v>
      </c>
      <c r="G43" s="25"/>
      <c r="H43" s="46">
        <f>SUM(H14:H42)</f>
        <v>0</v>
      </c>
    </row>
    <row r="44" spans="2:8" ht="18" customHeight="1" thickBot="1" x14ac:dyDescent="0.3">
      <c r="B44" s="20"/>
      <c r="C44" s="20"/>
      <c r="E44" s="21"/>
      <c r="F44" s="22"/>
      <c r="G44" s="27"/>
      <c r="H44" s="27"/>
    </row>
    <row r="45" spans="2:8" ht="18" customHeight="1" x14ac:dyDescent="0.25">
      <c r="B45" s="9"/>
      <c r="C45" s="10"/>
      <c r="D45" s="11" t="s">
        <v>253</v>
      </c>
      <c r="E45" s="10"/>
      <c r="F45" s="10"/>
      <c r="G45" s="10"/>
      <c r="H45" s="12"/>
    </row>
    <row r="46" spans="2:8" ht="18" customHeight="1" x14ac:dyDescent="0.25">
      <c r="B46" s="13">
        <v>35</v>
      </c>
      <c r="C46" s="14" t="s">
        <v>129</v>
      </c>
      <c r="D46" s="19" t="s">
        <v>125</v>
      </c>
      <c r="E46" s="47">
        <v>1</v>
      </c>
      <c r="F46" s="18" t="s">
        <v>112</v>
      </c>
      <c r="G46" s="15"/>
      <c r="H46" s="15"/>
    </row>
    <row r="47" spans="2:8" ht="18" customHeight="1" x14ac:dyDescent="0.25">
      <c r="B47" s="13">
        <v>36</v>
      </c>
      <c r="C47" s="14" t="s">
        <v>129</v>
      </c>
      <c r="D47" s="19" t="s">
        <v>95</v>
      </c>
      <c r="E47" s="47">
        <v>16</v>
      </c>
      <c r="F47" s="18" t="s">
        <v>117</v>
      </c>
      <c r="G47" s="15"/>
      <c r="H47" s="15"/>
    </row>
    <row r="48" spans="2:8" ht="18" customHeight="1" x14ac:dyDescent="0.25">
      <c r="B48" s="13">
        <v>37</v>
      </c>
      <c r="C48" s="14" t="s">
        <v>129</v>
      </c>
      <c r="D48" s="19" t="s">
        <v>126</v>
      </c>
      <c r="E48" s="47">
        <v>6</v>
      </c>
      <c r="F48" s="18" t="s">
        <v>117</v>
      </c>
      <c r="G48" s="15"/>
      <c r="H48" s="15"/>
    </row>
    <row r="49" spans="2:8" ht="18" customHeight="1" x14ac:dyDescent="0.25">
      <c r="B49" s="13">
        <v>38</v>
      </c>
      <c r="C49" s="14" t="s">
        <v>130</v>
      </c>
      <c r="D49" s="19" t="s">
        <v>60</v>
      </c>
      <c r="E49" s="47">
        <v>2</v>
      </c>
      <c r="F49" s="18" t="s">
        <v>27</v>
      </c>
      <c r="G49" s="15"/>
      <c r="H49" s="15"/>
    </row>
    <row r="50" spans="2:8" ht="18" customHeight="1" x14ac:dyDescent="0.25">
      <c r="B50" s="13">
        <v>39</v>
      </c>
      <c r="C50" s="14" t="s">
        <v>130</v>
      </c>
      <c r="D50" s="19" t="s">
        <v>62</v>
      </c>
      <c r="E50" s="47">
        <v>18246</v>
      </c>
      <c r="F50" s="18" t="s">
        <v>112</v>
      </c>
      <c r="G50" s="15"/>
      <c r="H50" s="15"/>
    </row>
    <row r="51" spans="2:8" ht="18" customHeight="1" x14ac:dyDescent="0.25">
      <c r="B51" s="13">
        <v>40</v>
      </c>
      <c r="C51" s="14" t="s">
        <v>130</v>
      </c>
      <c r="D51" s="19" t="s">
        <v>61</v>
      </c>
      <c r="E51" s="47">
        <v>2025</v>
      </c>
      <c r="F51" s="18" t="s">
        <v>117</v>
      </c>
      <c r="G51" s="15"/>
      <c r="H51" s="15"/>
    </row>
    <row r="52" spans="2:8" ht="18" customHeight="1" x14ac:dyDescent="0.25">
      <c r="B52" s="13">
        <v>41</v>
      </c>
      <c r="C52" s="14" t="s">
        <v>130</v>
      </c>
      <c r="D52" s="19" t="s">
        <v>63</v>
      </c>
      <c r="E52" s="47">
        <v>912</v>
      </c>
      <c r="F52" s="18" t="s">
        <v>112</v>
      </c>
      <c r="G52" s="15"/>
      <c r="H52" s="15"/>
    </row>
    <row r="53" spans="2:8" ht="18" customHeight="1" x14ac:dyDescent="0.25">
      <c r="B53" s="13">
        <v>42</v>
      </c>
      <c r="C53" s="14" t="s">
        <v>130</v>
      </c>
      <c r="D53" s="19" t="s">
        <v>64</v>
      </c>
      <c r="E53" s="47">
        <v>912</v>
      </c>
      <c r="F53" s="18" t="s">
        <v>112</v>
      </c>
      <c r="G53" s="15"/>
      <c r="H53" s="15"/>
    </row>
    <row r="54" spans="2:8" ht="18" customHeight="1" x14ac:dyDescent="0.25">
      <c r="B54" s="13">
        <v>43</v>
      </c>
      <c r="C54" s="14" t="s">
        <v>130</v>
      </c>
      <c r="D54" s="19" t="s">
        <v>65</v>
      </c>
      <c r="E54" s="54">
        <v>2.5</v>
      </c>
      <c r="F54" s="18" t="s">
        <v>48</v>
      </c>
      <c r="G54" s="15"/>
      <c r="H54" s="15"/>
    </row>
    <row r="55" spans="2:8" ht="18" customHeight="1" x14ac:dyDescent="0.25">
      <c r="B55" s="13">
        <v>44</v>
      </c>
      <c r="C55" s="14" t="s">
        <v>130</v>
      </c>
      <c r="D55" s="19" t="s">
        <v>66</v>
      </c>
      <c r="E55" s="54">
        <v>3.8</v>
      </c>
      <c r="F55" s="18" t="s">
        <v>132</v>
      </c>
      <c r="G55" s="15"/>
      <c r="H55" s="15"/>
    </row>
    <row r="56" spans="2:8" ht="18" customHeight="1" x14ac:dyDescent="0.25">
      <c r="B56" s="13">
        <v>45</v>
      </c>
      <c r="C56" s="14" t="s">
        <v>130</v>
      </c>
      <c r="D56" s="19" t="s">
        <v>67</v>
      </c>
      <c r="E56" s="47">
        <v>101</v>
      </c>
      <c r="F56" s="18" t="s">
        <v>133</v>
      </c>
      <c r="G56" s="15"/>
      <c r="H56" s="15"/>
    </row>
    <row r="57" spans="2:8" ht="18" customHeight="1" x14ac:dyDescent="0.25">
      <c r="B57" s="13">
        <v>46</v>
      </c>
      <c r="C57" s="14" t="s">
        <v>131</v>
      </c>
      <c r="D57" s="19" t="s">
        <v>127</v>
      </c>
      <c r="E57" s="47">
        <v>700</v>
      </c>
      <c r="F57" s="18" t="s">
        <v>112</v>
      </c>
      <c r="G57" s="15"/>
      <c r="H57" s="15"/>
    </row>
    <row r="58" spans="2:8" ht="18" customHeight="1" x14ac:dyDescent="0.25">
      <c r="B58" s="13">
        <v>47</v>
      </c>
      <c r="C58" s="14">
        <v>832</v>
      </c>
      <c r="D58" s="19" t="s">
        <v>251</v>
      </c>
      <c r="E58" s="47">
        <v>1</v>
      </c>
      <c r="F58" s="18" t="s">
        <v>86</v>
      </c>
      <c r="G58" s="15"/>
      <c r="H58" s="15"/>
    </row>
    <row r="59" spans="2:8" ht="18" customHeight="1" x14ac:dyDescent="0.25">
      <c r="B59" s="13">
        <v>48</v>
      </c>
      <c r="C59" s="14">
        <v>832</v>
      </c>
      <c r="D59" s="19" t="s">
        <v>252</v>
      </c>
      <c r="E59" s="47">
        <v>1</v>
      </c>
      <c r="F59" s="18" t="s">
        <v>86</v>
      </c>
      <c r="G59" s="15"/>
      <c r="H59" s="15"/>
    </row>
    <row r="60" spans="2:8" ht="18" customHeight="1" thickBot="1" x14ac:dyDescent="0.3">
      <c r="B60" s="13">
        <v>49</v>
      </c>
      <c r="C60" s="14">
        <v>832</v>
      </c>
      <c r="D60" s="19" t="s">
        <v>128</v>
      </c>
      <c r="E60" s="47">
        <v>25000</v>
      </c>
      <c r="F60" s="18" t="s">
        <v>27</v>
      </c>
      <c r="G60" s="15"/>
      <c r="H60" s="15"/>
    </row>
    <row r="61" spans="2:8" ht="18" customHeight="1" thickBot="1" x14ac:dyDescent="0.3">
      <c r="B61" s="39"/>
      <c r="C61" s="39"/>
      <c r="D61" s="41"/>
      <c r="E61" s="35"/>
      <c r="F61" s="37" t="s">
        <v>42</v>
      </c>
      <c r="G61" s="25"/>
      <c r="H61" s="46">
        <f>SUM(H46:H60)</f>
        <v>0</v>
      </c>
    </row>
    <row r="62" spans="2:8" ht="18" customHeight="1" thickBot="1" x14ac:dyDescent="0.3">
      <c r="B62" s="20"/>
      <c r="C62" s="20"/>
      <c r="E62" s="21"/>
      <c r="F62" s="22"/>
      <c r="G62" s="27"/>
      <c r="H62" s="27"/>
    </row>
    <row r="63" spans="2:8" ht="18" customHeight="1" x14ac:dyDescent="0.25">
      <c r="B63" s="9"/>
      <c r="C63" s="10"/>
      <c r="D63" s="11" t="s">
        <v>254</v>
      </c>
      <c r="E63" s="10"/>
      <c r="F63" s="10"/>
      <c r="G63" s="10"/>
      <c r="H63" s="12"/>
    </row>
    <row r="64" spans="2:8" ht="18" customHeight="1" x14ac:dyDescent="0.25">
      <c r="B64" s="13">
        <v>50</v>
      </c>
      <c r="C64" s="14" t="s">
        <v>142</v>
      </c>
      <c r="D64" s="19" t="s">
        <v>57</v>
      </c>
      <c r="E64" s="57">
        <v>6</v>
      </c>
      <c r="F64" s="18" t="s">
        <v>117</v>
      </c>
      <c r="G64" s="15"/>
      <c r="H64" s="15"/>
    </row>
    <row r="65" spans="2:8" ht="18" customHeight="1" x14ac:dyDescent="0.25">
      <c r="B65" s="13">
        <v>51</v>
      </c>
      <c r="C65" s="14" t="s">
        <v>143</v>
      </c>
      <c r="D65" s="19" t="s">
        <v>134</v>
      </c>
      <c r="E65" s="47">
        <v>94</v>
      </c>
      <c r="F65" s="18" t="s">
        <v>111</v>
      </c>
      <c r="G65" s="15"/>
      <c r="H65" s="15"/>
    </row>
    <row r="66" spans="2:8" ht="18" customHeight="1" x14ac:dyDescent="0.25">
      <c r="B66" s="13">
        <v>52</v>
      </c>
      <c r="C66" s="14" t="s">
        <v>143</v>
      </c>
      <c r="D66" s="19" t="s">
        <v>58</v>
      </c>
      <c r="E66" s="47">
        <v>2054</v>
      </c>
      <c r="F66" s="18" t="s">
        <v>111</v>
      </c>
      <c r="G66" s="15"/>
      <c r="H66" s="15"/>
    </row>
    <row r="67" spans="2:8" ht="18" customHeight="1" x14ac:dyDescent="0.25">
      <c r="B67" s="13">
        <v>53</v>
      </c>
      <c r="C67" s="14" t="s">
        <v>143</v>
      </c>
      <c r="D67" s="19" t="s">
        <v>59</v>
      </c>
      <c r="E67" s="47">
        <v>2854</v>
      </c>
      <c r="F67" s="18" t="s">
        <v>111</v>
      </c>
      <c r="G67" s="15"/>
      <c r="H67" s="15"/>
    </row>
    <row r="68" spans="2:8" ht="18" customHeight="1" x14ac:dyDescent="0.25">
      <c r="B68" s="13">
        <v>54</v>
      </c>
      <c r="C68" s="14" t="s">
        <v>144</v>
      </c>
      <c r="D68" s="19" t="s">
        <v>97</v>
      </c>
      <c r="E68" s="47">
        <v>63</v>
      </c>
      <c r="F68" s="18" t="s">
        <v>111</v>
      </c>
      <c r="G68" s="15"/>
      <c r="H68" s="15"/>
    </row>
    <row r="69" spans="2:8" ht="18" customHeight="1" x14ac:dyDescent="0.25">
      <c r="B69" s="13">
        <v>55</v>
      </c>
      <c r="C69" s="14" t="s">
        <v>144</v>
      </c>
      <c r="D69" s="19" t="s">
        <v>96</v>
      </c>
      <c r="E69" s="47">
        <v>59</v>
      </c>
      <c r="F69" s="18" t="s">
        <v>111</v>
      </c>
      <c r="G69" s="15"/>
      <c r="H69" s="15"/>
    </row>
    <row r="70" spans="2:8" ht="18" customHeight="1" x14ac:dyDescent="0.25">
      <c r="B70" s="13">
        <v>56</v>
      </c>
      <c r="C70" s="14" t="s">
        <v>145</v>
      </c>
      <c r="D70" s="19" t="s">
        <v>135</v>
      </c>
      <c r="E70" s="47">
        <v>282</v>
      </c>
      <c r="F70" s="18" t="s">
        <v>111</v>
      </c>
      <c r="G70" s="15"/>
      <c r="H70" s="15"/>
    </row>
    <row r="71" spans="2:8" ht="18" customHeight="1" x14ac:dyDescent="0.25">
      <c r="B71" s="13">
        <v>57</v>
      </c>
      <c r="C71" s="14" t="s">
        <v>145</v>
      </c>
      <c r="D71" s="19" t="s">
        <v>136</v>
      </c>
      <c r="E71" s="47">
        <v>70</v>
      </c>
      <c r="F71" s="18" t="s">
        <v>111</v>
      </c>
      <c r="G71" s="15"/>
      <c r="H71" s="15"/>
    </row>
    <row r="72" spans="2:8" ht="18" customHeight="1" x14ac:dyDescent="0.25">
      <c r="B72" s="13">
        <v>58</v>
      </c>
      <c r="C72" s="14" t="s">
        <v>144</v>
      </c>
      <c r="D72" s="19" t="s">
        <v>245</v>
      </c>
      <c r="E72" s="47">
        <v>71</v>
      </c>
      <c r="F72" s="18" t="s">
        <v>111</v>
      </c>
      <c r="G72" s="15"/>
      <c r="H72" s="15"/>
    </row>
    <row r="73" spans="2:8" ht="18" customHeight="1" x14ac:dyDescent="0.25">
      <c r="B73" s="13">
        <v>59</v>
      </c>
      <c r="C73" s="14" t="s">
        <v>144</v>
      </c>
      <c r="D73" s="19" t="s">
        <v>137</v>
      </c>
      <c r="E73" s="47">
        <v>66</v>
      </c>
      <c r="F73" s="18" t="s">
        <v>111</v>
      </c>
      <c r="G73" s="15"/>
      <c r="H73" s="15"/>
    </row>
    <row r="74" spans="2:8" ht="18" customHeight="1" x14ac:dyDescent="0.25">
      <c r="B74" s="13">
        <v>60</v>
      </c>
      <c r="C74" s="14" t="s">
        <v>145</v>
      </c>
      <c r="D74" s="19" t="s">
        <v>138</v>
      </c>
      <c r="E74" s="47">
        <v>7</v>
      </c>
      <c r="F74" s="18" t="s">
        <v>27</v>
      </c>
      <c r="G74" s="15"/>
      <c r="H74" s="15"/>
    </row>
    <row r="75" spans="2:8" ht="18" customHeight="1" x14ac:dyDescent="0.25">
      <c r="B75" s="13">
        <v>61</v>
      </c>
      <c r="C75" s="14" t="s">
        <v>145</v>
      </c>
      <c r="D75" s="19" t="s">
        <v>239</v>
      </c>
      <c r="E75" s="47">
        <v>1</v>
      </c>
      <c r="F75" s="18" t="s">
        <v>27</v>
      </c>
      <c r="G75" s="15"/>
      <c r="H75" s="15"/>
    </row>
    <row r="76" spans="2:8" ht="18" customHeight="1" x14ac:dyDescent="0.25">
      <c r="B76" s="13">
        <v>62</v>
      </c>
      <c r="C76" s="14" t="s">
        <v>145</v>
      </c>
      <c r="D76" s="19" t="s">
        <v>139</v>
      </c>
      <c r="E76" s="47">
        <v>1</v>
      </c>
      <c r="F76" s="18" t="s">
        <v>27</v>
      </c>
      <c r="G76" s="15"/>
      <c r="H76" s="15"/>
    </row>
    <row r="77" spans="2:8" ht="18" customHeight="1" x14ac:dyDescent="0.25">
      <c r="B77" s="13">
        <v>63</v>
      </c>
      <c r="C77" s="14" t="s">
        <v>98</v>
      </c>
      <c r="D77" s="19" t="s">
        <v>140</v>
      </c>
      <c r="E77" s="47">
        <v>4</v>
      </c>
      <c r="F77" s="18" t="s">
        <v>27</v>
      </c>
      <c r="G77" s="15"/>
      <c r="H77" s="15"/>
    </row>
    <row r="78" spans="2:8" ht="18" customHeight="1" thickBot="1" x14ac:dyDescent="0.3">
      <c r="B78" s="13">
        <v>64</v>
      </c>
      <c r="C78" s="14" t="s">
        <v>98</v>
      </c>
      <c r="D78" s="19" t="s">
        <v>141</v>
      </c>
      <c r="E78" s="47">
        <v>1</v>
      </c>
      <c r="F78" s="18" t="s">
        <v>27</v>
      </c>
      <c r="G78" s="15"/>
      <c r="H78" s="15"/>
    </row>
    <row r="79" spans="2:8" ht="18" customHeight="1" thickBot="1" x14ac:dyDescent="0.3">
      <c r="B79" s="39"/>
      <c r="C79" s="39"/>
      <c r="D79" s="41"/>
      <c r="E79" s="35"/>
      <c r="F79" s="37" t="s">
        <v>43</v>
      </c>
      <c r="G79" s="25"/>
      <c r="H79" s="46">
        <f>SUM(H64:H78)</f>
        <v>0</v>
      </c>
    </row>
    <row r="80" spans="2:8" ht="18" customHeight="1" thickBot="1" x14ac:dyDescent="0.3">
      <c r="B80" s="20"/>
      <c r="C80" s="20"/>
      <c r="E80" s="21"/>
      <c r="F80" s="22"/>
      <c r="G80" s="27"/>
      <c r="H80" s="27"/>
    </row>
    <row r="81" spans="2:8" ht="18" customHeight="1" x14ac:dyDescent="0.25">
      <c r="B81" s="9"/>
      <c r="C81" s="10"/>
      <c r="D81" s="11" t="s">
        <v>255</v>
      </c>
      <c r="E81" s="10"/>
      <c r="F81" s="10"/>
      <c r="G81" s="10"/>
      <c r="H81" s="12"/>
    </row>
    <row r="82" spans="2:8" ht="18" customHeight="1" x14ac:dyDescent="0.25">
      <c r="B82" s="13">
        <v>65</v>
      </c>
      <c r="C82" s="14" t="s">
        <v>161</v>
      </c>
      <c r="D82" s="19" t="s">
        <v>146</v>
      </c>
      <c r="E82" s="47">
        <v>458</v>
      </c>
      <c r="F82" s="18" t="s">
        <v>111</v>
      </c>
      <c r="G82" s="15"/>
      <c r="H82" s="15"/>
    </row>
    <row r="83" spans="2:8" ht="18" customHeight="1" x14ac:dyDescent="0.25">
      <c r="B83" s="13">
        <v>66</v>
      </c>
      <c r="C83" s="14" t="s">
        <v>162</v>
      </c>
      <c r="D83" s="19" t="s">
        <v>147</v>
      </c>
      <c r="E83" s="47">
        <v>1350</v>
      </c>
      <c r="F83" s="18" t="s">
        <v>112</v>
      </c>
      <c r="G83" s="15"/>
      <c r="H83" s="15"/>
    </row>
    <row r="84" spans="2:8" ht="18" customHeight="1" x14ac:dyDescent="0.25">
      <c r="B84" s="13">
        <v>67</v>
      </c>
      <c r="C84" s="14" t="s">
        <v>162</v>
      </c>
      <c r="D84" s="19" t="s">
        <v>148</v>
      </c>
      <c r="E84" s="47">
        <v>1310</v>
      </c>
      <c r="F84" s="18" t="s">
        <v>112</v>
      </c>
      <c r="G84" s="15"/>
      <c r="H84" s="15"/>
    </row>
    <row r="85" spans="2:8" ht="18" customHeight="1" x14ac:dyDescent="0.25">
      <c r="B85" s="13">
        <v>68</v>
      </c>
      <c r="C85" s="14" t="s">
        <v>163</v>
      </c>
      <c r="D85" s="19" t="s">
        <v>149</v>
      </c>
      <c r="E85" s="47">
        <v>83</v>
      </c>
      <c r="F85" s="18" t="s">
        <v>117</v>
      </c>
      <c r="G85" s="15"/>
      <c r="H85" s="15"/>
    </row>
    <row r="86" spans="2:8" ht="18" customHeight="1" x14ac:dyDescent="0.25">
      <c r="B86" s="13">
        <v>69</v>
      </c>
      <c r="C86" s="14" t="s">
        <v>164</v>
      </c>
      <c r="D86" s="19" t="s">
        <v>149</v>
      </c>
      <c r="E86" s="47">
        <v>3978</v>
      </c>
      <c r="F86" s="18" t="s">
        <v>117</v>
      </c>
      <c r="G86" s="15"/>
      <c r="H86" s="15"/>
    </row>
    <row r="87" spans="2:8" ht="18" customHeight="1" x14ac:dyDescent="0.25">
      <c r="B87" s="13">
        <v>70</v>
      </c>
      <c r="C87" s="14" t="s">
        <v>165</v>
      </c>
      <c r="D87" s="19" t="s">
        <v>150</v>
      </c>
      <c r="E87" s="47">
        <v>632</v>
      </c>
      <c r="F87" s="18" t="s">
        <v>117</v>
      </c>
      <c r="G87" s="15"/>
      <c r="H87" s="15"/>
    </row>
    <row r="88" spans="2:8" ht="18" customHeight="1" x14ac:dyDescent="0.25">
      <c r="B88" s="13">
        <v>71</v>
      </c>
      <c r="C88" s="14" t="s">
        <v>166</v>
      </c>
      <c r="D88" s="19" t="s">
        <v>150</v>
      </c>
      <c r="E88" s="47">
        <v>2481</v>
      </c>
      <c r="F88" s="18" t="s">
        <v>117</v>
      </c>
      <c r="G88" s="15"/>
      <c r="H88" s="15"/>
    </row>
    <row r="89" spans="2:8" ht="18" customHeight="1" x14ac:dyDescent="0.25">
      <c r="B89" s="13">
        <v>72</v>
      </c>
      <c r="C89" s="14" t="s">
        <v>167</v>
      </c>
      <c r="D89" s="19" t="s">
        <v>151</v>
      </c>
      <c r="E89" s="47">
        <v>239</v>
      </c>
      <c r="F89" s="18" t="s">
        <v>117</v>
      </c>
      <c r="G89" s="15"/>
      <c r="H89" s="15"/>
    </row>
    <row r="90" spans="2:8" ht="18" customHeight="1" x14ac:dyDescent="0.25">
      <c r="B90" s="13">
        <v>73</v>
      </c>
      <c r="C90" s="14" t="s">
        <v>167</v>
      </c>
      <c r="D90" s="19" t="s">
        <v>152</v>
      </c>
      <c r="E90" s="47">
        <v>362</v>
      </c>
      <c r="F90" s="18" t="s">
        <v>117</v>
      </c>
      <c r="G90" s="15"/>
      <c r="H90" s="15"/>
    </row>
    <row r="91" spans="2:8" ht="18" customHeight="1" x14ac:dyDescent="0.25">
      <c r="B91" s="13">
        <v>74</v>
      </c>
      <c r="C91" s="14" t="s">
        <v>168</v>
      </c>
      <c r="D91" s="19" t="s">
        <v>153</v>
      </c>
      <c r="E91" s="47">
        <v>36</v>
      </c>
      <c r="F91" s="18" t="s">
        <v>117</v>
      </c>
      <c r="G91" s="15"/>
      <c r="H91" s="15"/>
    </row>
    <row r="92" spans="2:8" ht="18" customHeight="1" x14ac:dyDescent="0.25">
      <c r="B92" s="13">
        <v>75</v>
      </c>
      <c r="C92" s="14" t="s">
        <v>169</v>
      </c>
      <c r="D92" s="19" t="s">
        <v>154</v>
      </c>
      <c r="E92" s="47">
        <v>572</v>
      </c>
      <c r="F92" s="18" t="s">
        <v>117</v>
      </c>
      <c r="G92" s="15"/>
      <c r="H92" s="15"/>
    </row>
    <row r="93" spans="2:8" ht="18" customHeight="1" x14ac:dyDescent="0.25">
      <c r="B93" s="13">
        <v>76</v>
      </c>
      <c r="C93" s="14" t="s">
        <v>170</v>
      </c>
      <c r="D93" s="19" t="s">
        <v>155</v>
      </c>
      <c r="E93" s="47">
        <v>2651</v>
      </c>
      <c r="F93" s="18" t="s">
        <v>160</v>
      </c>
      <c r="G93" s="15"/>
      <c r="H93" s="15"/>
    </row>
    <row r="94" spans="2:8" ht="18" customHeight="1" x14ac:dyDescent="0.25">
      <c r="B94" s="13">
        <v>77</v>
      </c>
      <c r="C94" s="14" t="s">
        <v>171</v>
      </c>
      <c r="D94" s="19" t="s">
        <v>156</v>
      </c>
      <c r="E94" s="47">
        <v>170</v>
      </c>
      <c r="F94" s="18" t="s">
        <v>117</v>
      </c>
      <c r="G94" s="15"/>
      <c r="H94" s="15"/>
    </row>
    <row r="95" spans="2:8" ht="18" customHeight="1" x14ac:dyDescent="0.25">
      <c r="B95" s="13">
        <v>78</v>
      </c>
      <c r="C95" s="14" t="s">
        <v>171</v>
      </c>
      <c r="D95" s="19" t="s">
        <v>157</v>
      </c>
      <c r="E95" s="47">
        <v>125</v>
      </c>
      <c r="F95" s="18" t="s">
        <v>117</v>
      </c>
      <c r="G95" s="15"/>
      <c r="H95" s="15"/>
    </row>
    <row r="96" spans="2:8" ht="18" customHeight="1" x14ac:dyDescent="0.25">
      <c r="B96" s="13">
        <v>79</v>
      </c>
      <c r="C96" s="14" t="s">
        <v>172</v>
      </c>
      <c r="D96" s="19" t="s">
        <v>158</v>
      </c>
      <c r="E96" s="47">
        <v>1808</v>
      </c>
      <c r="F96" s="18" t="s">
        <v>111</v>
      </c>
      <c r="G96" s="15"/>
      <c r="H96" s="15"/>
    </row>
    <row r="97" spans="2:8" ht="18" customHeight="1" x14ac:dyDescent="0.25">
      <c r="B97" s="13">
        <v>80</v>
      </c>
      <c r="C97" s="14" t="s">
        <v>173</v>
      </c>
      <c r="D97" s="19" t="s">
        <v>159</v>
      </c>
      <c r="E97" s="47">
        <v>44</v>
      </c>
      <c r="F97" s="18" t="s">
        <v>117</v>
      </c>
      <c r="G97" s="15"/>
      <c r="H97" s="15"/>
    </row>
    <row r="98" spans="2:8" ht="18" customHeight="1" x14ac:dyDescent="0.25">
      <c r="B98" s="13">
        <v>81</v>
      </c>
      <c r="C98" s="14">
        <v>617</v>
      </c>
      <c r="D98" s="19" t="s">
        <v>248</v>
      </c>
      <c r="E98" s="47">
        <v>333</v>
      </c>
      <c r="F98" s="18" t="s">
        <v>112</v>
      </c>
      <c r="G98" s="15"/>
      <c r="H98" s="15"/>
    </row>
    <row r="99" spans="2:8" ht="18" customHeight="1" x14ac:dyDescent="0.25">
      <c r="B99" s="13">
        <v>82</v>
      </c>
      <c r="C99" s="14">
        <v>617</v>
      </c>
      <c r="D99" s="19" t="s">
        <v>67</v>
      </c>
      <c r="E99" s="47">
        <v>2</v>
      </c>
      <c r="F99" s="18" t="s">
        <v>133</v>
      </c>
      <c r="G99" s="15"/>
      <c r="H99" s="15"/>
    </row>
    <row r="100" spans="2:8" ht="18" customHeight="1" thickBot="1" x14ac:dyDescent="0.3">
      <c r="B100" s="13">
        <v>83</v>
      </c>
      <c r="C100" s="14">
        <v>617</v>
      </c>
      <c r="D100" s="19" t="s">
        <v>246</v>
      </c>
      <c r="E100" s="47">
        <v>28</v>
      </c>
      <c r="F100" s="18" t="s">
        <v>117</v>
      </c>
      <c r="G100" s="15"/>
      <c r="H100" s="15"/>
    </row>
    <row r="101" spans="2:8" ht="18" customHeight="1" thickBot="1" x14ac:dyDescent="0.3">
      <c r="B101" s="39"/>
      <c r="C101" s="39"/>
      <c r="D101" s="41"/>
      <c r="E101" s="35"/>
      <c r="F101" s="36" t="s">
        <v>44</v>
      </c>
      <c r="G101" s="31"/>
      <c r="H101" s="46">
        <f>SUM(H82:H100)</f>
        <v>0</v>
      </c>
    </row>
    <row r="102" spans="2:8" ht="18" customHeight="1" thickBot="1" x14ac:dyDescent="0.3">
      <c r="B102" s="20"/>
      <c r="C102" s="20"/>
      <c r="E102" s="21"/>
      <c r="F102" s="22"/>
      <c r="G102" s="27"/>
      <c r="H102" s="27"/>
    </row>
    <row r="103" spans="2:8" ht="18" customHeight="1" x14ac:dyDescent="0.25">
      <c r="B103" s="9"/>
      <c r="C103" s="10"/>
      <c r="D103" s="11" t="s">
        <v>256</v>
      </c>
      <c r="E103" s="10"/>
      <c r="F103" s="10"/>
      <c r="G103" s="10"/>
      <c r="H103" s="12"/>
    </row>
    <row r="104" spans="2:8" ht="18" customHeight="1" x14ac:dyDescent="0.25">
      <c r="B104" s="13">
        <v>84</v>
      </c>
      <c r="C104" s="14" t="s">
        <v>178</v>
      </c>
      <c r="D104" s="19" t="s">
        <v>93</v>
      </c>
      <c r="E104" s="47">
        <v>115</v>
      </c>
      <c r="F104" s="18" t="s">
        <v>111</v>
      </c>
      <c r="G104" s="15"/>
      <c r="H104" s="15"/>
    </row>
    <row r="105" spans="2:8" ht="18" customHeight="1" x14ac:dyDescent="0.25">
      <c r="B105" s="13">
        <v>85</v>
      </c>
      <c r="C105" s="14" t="s">
        <v>178</v>
      </c>
      <c r="D105" s="19" t="s">
        <v>94</v>
      </c>
      <c r="E105" s="47">
        <v>63</v>
      </c>
      <c r="F105" s="18" t="s">
        <v>119</v>
      </c>
      <c r="G105" s="15"/>
      <c r="H105" s="15"/>
    </row>
    <row r="106" spans="2:8" ht="18" customHeight="1" x14ac:dyDescent="0.25">
      <c r="B106" s="13">
        <v>86</v>
      </c>
      <c r="C106" s="14" t="s">
        <v>178</v>
      </c>
      <c r="D106" s="19" t="s">
        <v>174</v>
      </c>
      <c r="E106" s="47">
        <v>16</v>
      </c>
      <c r="F106" s="18" t="s">
        <v>27</v>
      </c>
      <c r="G106" s="15"/>
      <c r="H106" s="15"/>
    </row>
    <row r="107" spans="2:8" ht="18" customHeight="1" x14ac:dyDescent="0.25">
      <c r="B107" s="13">
        <v>87</v>
      </c>
      <c r="C107" s="14" t="s">
        <v>178</v>
      </c>
      <c r="D107" s="19" t="s">
        <v>175</v>
      </c>
      <c r="E107" s="47">
        <v>5</v>
      </c>
      <c r="F107" s="18" t="s">
        <v>27</v>
      </c>
      <c r="G107" s="15"/>
      <c r="H107" s="15"/>
    </row>
    <row r="108" spans="2:8" ht="18" customHeight="1" x14ac:dyDescent="0.25">
      <c r="B108" s="13">
        <v>88</v>
      </c>
      <c r="C108" s="14" t="s">
        <v>178</v>
      </c>
      <c r="D108" s="19" t="s">
        <v>224</v>
      </c>
      <c r="E108" s="47">
        <v>5</v>
      </c>
      <c r="F108" s="18" t="s">
        <v>27</v>
      </c>
      <c r="G108" s="15"/>
      <c r="H108" s="15"/>
    </row>
    <row r="109" spans="2:8" ht="18" customHeight="1" x14ac:dyDescent="0.25">
      <c r="B109" s="13">
        <v>89</v>
      </c>
      <c r="C109" s="14" t="s">
        <v>178</v>
      </c>
      <c r="D109" s="19" t="s">
        <v>176</v>
      </c>
      <c r="E109" s="47">
        <v>1</v>
      </c>
      <c r="F109" s="18" t="s">
        <v>27</v>
      </c>
      <c r="G109" s="15"/>
      <c r="H109" s="15"/>
    </row>
    <row r="110" spans="2:8" ht="18" customHeight="1" x14ac:dyDescent="0.25">
      <c r="B110" s="13">
        <v>90</v>
      </c>
      <c r="C110" s="14" t="s">
        <v>179</v>
      </c>
      <c r="D110" s="19" t="s">
        <v>226</v>
      </c>
      <c r="E110" s="53">
        <v>4.5999999999999996</v>
      </c>
      <c r="F110" s="18" t="s">
        <v>36</v>
      </c>
      <c r="G110" s="15"/>
      <c r="H110" s="15"/>
    </row>
    <row r="111" spans="2:8" ht="18" customHeight="1" x14ac:dyDescent="0.25">
      <c r="B111" s="13">
        <v>91</v>
      </c>
      <c r="C111" s="14" t="s">
        <v>179</v>
      </c>
      <c r="D111" s="19" t="s">
        <v>227</v>
      </c>
      <c r="E111" s="53">
        <v>4.4000000000000004</v>
      </c>
      <c r="F111" s="18" t="s">
        <v>36</v>
      </c>
      <c r="G111" s="15"/>
      <c r="H111" s="15"/>
    </row>
    <row r="112" spans="2:8" ht="18" customHeight="1" x14ac:dyDescent="0.25">
      <c r="B112" s="13">
        <v>92</v>
      </c>
      <c r="C112" s="14">
        <v>621</v>
      </c>
      <c r="D112" s="19" t="s">
        <v>220</v>
      </c>
      <c r="E112" s="57">
        <v>292</v>
      </c>
      <c r="F112" s="18" t="s">
        <v>27</v>
      </c>
      <c r="G112" s="15"/>
      <c r="H112" s="15"/>
    </row>
    <row r="113" spans="2:8" ht="18" customHeight="1" x14ac:dyDescent="0.25">
      <c r="B113" s="13">
        <v>93</v>
      </c>
      <c r="C113" s="14" t="s">
        <v>98</v>
      </c>
      <c r="D113" s="19" t="s">
        <v>177</v>
      </c>
      <c r="E113" s="53">
        <v>1.7</v>
      </c>
      <c r="F113" s="18" t="s">
        <v>36</v>
      </c>
      <c r="G113" s="15"/>
      <c r="H113" s="15"/>
    </row>
    <row r="114" spans="2:8" ht="18" customHeight="1" x14ac:dyDescent="0.25">
      <c r="B114" s="13">
        <v>94</v>
      </c>
      <c r="C114" s="14">
        <v>614</v>
      </c>
      <c r="D114" s="19" t="s">
        <v>222</v>
      </c>
      <c r="E114" s="57">
        <v>24</v>
      </c>
      <c r="F114" s="18" t="s">
        <v>27</v>
      </c>
      <c r="G114" s="15"/>
      <c r="H114" s="15"/>
    </row>
    <row r="115" spans="2:8" ht="18" customHeight="1" x14ac:dyDescent="0.25">
      <c r="B115" s="13">
        <v>95</v>
      </c>
      <c r="C115" s="14" t="s">
        <v>179</v>
      </c>
      <c r="D115" s="19" t="s">
        <v>225</v>
      </c>
      <c r="E115" s="47">
        <v>72</v>
      </c>
      <c r="F115" s="18" t="s">
        <v>111</v>
      </c>
      <c r="G115" s="15"/>
      <c r="H115" s="15"/>
    </row>
    <row r="116" spans="2:8" ht="18" customHeight="1" x14ac:dyDescent="0.25">
      <c r="B116" s="13">
        <v>96</v>
      </c>
      <c r="C116" s="14">
        <v>642</v>
      </c>
      <c r="D116" s="19" t="s">
        <v>92</v>
      </c>
      <c r="E116" s="47">
        <v>29</v>
      </c>
      <c r="F116" s="18" t="s">
        <v>111</v>
      </c>
      <c r="G116" s="15"/>
      <c r="H116" s="15"/>
    </row>
    <row r="117" spans="2:8" ht="18" customHeight="1" x14ac:dyDescent="0.25">
      <c r="B117" s="13">
        <v>97</v>
      </c>
      <c r="C117" s="14">
        <v>642</v>
      </c>
      <c r="D117" s="19" t="s">
        <v>240</v>
      </c>
      <c r="E117" s="53">
        <v>0.2</v>
      </c>
      <c r="F117" s="18" t="s">
        <v>36</v>
      </c>
      <c r="G117" s="15"/>
      <c r="H117" s="15"/>
    </row>
    <row r="118" spans="2:8" ht="18" customHeight="1" x14ac:dyDescent="0.25">
      <c r="B118" s="13">
        <v>98</v>
      </c>
      <c r="C118" s="14">
        <v>642</v>
      </c>
      <c r="D118" s="19" t="s">
        <v>241</v>
      </c>
      <c r="E118" s="53">
        <v>0.1</v>
      </c>
      <c r="F118" s="18" t="s">
        <v>36</v>
      </c>
      <c r="G118" s="15"/>
      <c r="H118" s="15"/>
    </row>
    <row r="119" spans="2:8" ht="18" customHeight="1" x14ac:dyDescent="0.25">
      <c r="B119" s="13">
        <v>99</v>
      </c>
      <c r="C119" s="14">
        <v>642</v>
      </c>
      <c r="D119" s="19" t="s">
        <v>242</v>
      </c>
      <c r="E119" s="53">
        <v>0.3</v>
      </c>
      <c r="F119" s="18" t="s">
        <v>36</v>
      </c>
      <c r="G119" s="15"/>
      <c r="H119" s="15"/>
    </row>
    <row r="120" spans="2:8" ht="18" customHeight="1" x14ac:dyDescent="0.25">
      <c r="B120" s="13">
        <v>100</v>
      </c>
      <c r="C120" s="14">
        <v>642</v>
      </c>
      <c r="D120" s="19" t="s">
        <v>223</v>
      </c>
      <c r="E120" s="53">
        <v>4</v>
      </c>
      <c r="F120" s="18" t="s">
        <v>27</v>
      </c>
      <c r="G120" s="15"/>
      <c r="H120" s="15"/>
    </row>
    <row r="121" spans="2:8" ht="18" customHeight="1" thickBot="1" x14ac:dyDescent="0.3">
      <c r="B121" s="13">
        <v>101</v>
      </c>
      <c r="C121" s="14">
        <v>642</v>
      </c>
      <c r="D121" s="19" t="s">
        <v>221</v>
      </c>
      <c r="E121" s="47">
        <v>185</v>
      </c>
      <c r="F121" s="18" t="s">
        <v>111</v>
      </c>
      <c r="G121" s="15"/>
      <c r="H121" s="15"/>
    </row>
    <row r="122" spans="2:8" ht="18" customHeight="1" thickBot="1" x14ac:dyDescent="0.3">
      <c r="B122" s="39"/>
      <c r="C122" s="39"/>
      <c r="D122" s="41"/>
      <c r="E122" s="35"/>
      <c r="F122" s="37" t="s">
        <v>45</v>
      </c>
      <c r="G122" s="25"/>
      <c r="H122" s="46">
        <f>SUM(H104:H121)</f>
        <v>0</v>
      </c>
    </row>
    <row r="123" spans="2:8" ht="18" customHeight="1" thickBot="1" x14ac:dyDescent="0.3">
      <c r="B123" s="20"/>
      <c r="C123" s="20"/>
      <c r="E123" s="21"/>
      <c r="F123" s="22"/>
      <c r="G123" s="27"/>
      <c r="H123" s="27"/>
    </row>
    <row r="124" spans="2:8" ht="18" customHeight="1" x14ac:dyDescent="0.25">
      <c r="B124" s="9"/>
      <c r="C124" s="10"/>
      <c r="D124" s="11" t="s">
        <v>257</v>
      </c>
      <c r="E124" s="10"/>
      <c r="F124" s="10"/>
      <c r="G124" s="10"/>
      <c r="H124" s="12"/>
    </row>
    <row r="125" spans="2:8" ht="18" customHeight="1" x14ac:dyDescent="0.25">
      <c r="B125" s="13">
        <v>102</v>
      </c>
      <c r="C125" s="14" t="s">
        <v>204</v>
      </c>
      <c r="D125" s="19" t="s">
        <v>180</v>
      </c>
      <c r="E125" s="47">
        <v>2</v>
      </c>
      <c r="F125" s="18" t="s">
        <v>27</v>
      </c>
      <c r="G125" s="15"/>
      <c r="H125" s="15"/>
    </row>
    <row r="126" spans="2:8" ht="18" customHeight="1" x14ac:dyDescent="0.25">
      <c r="B126" s="13">
        <v>103</v>
      </c>
      <c r="C126" s="14" t="s">
        <v>204</v>
      </c>
      <c r="D126" s="19" t="s">
        <v>181</v>
      </c>
      <c r="E126" s="47">
        <v>20</v>
      </c>
      <c r="F126" s="18" t="s">
        <v>27</v>
      </c>
      <c r="G126" s="15"/>
      <c r="H126" s="15"/>
    </row>
    <row r="127" spans="2:8" ht="18" customHeight="1" x14ac:dyDescent="0.25">
      <c r="B127" s="13">
        <v>104</v>
      </c>
      <c r="C127" s="14">
        <v>614</v>
      </c>
      <c r="D127" s="19" t="s">
        <v>76</v>
      </c>
      <c r="E127" s="47">
        <v>2</v>
      </c>
      <c r="F127" s="18" t="s">
        <v>27</v>
      </c>
      <c r="G127" s="15"/>
      <c r="H127" s="15"/>
    </row>
    <row r="128" spans="2:8" ht="18" customHeight="1" x14ac:dyDescent="0.25">
      <c r="B128" s="13">
        <v>105</v>
      </c>
      <c r="C128" s="14">
        <v>614</v>
      </c>
      <c r="D128" s="19" t="s">
        <v>182</v>
      </c>
      <c r="E128" s="47">
        <v>286</v>
      </c>
      <c r="F128" s="18" t="s">
        <v>27</v>
      </c>
      <c r="G128" s="15"/>
      <c r="H128" s="15"/>
    </row>
    <row r="129" spans="2:8" ht="18" customHeight="1" x14ac:dyDescent="0.25">
      <c r="B129" s="13">
        <v>106</v>
      </c>
      <c r="C129" s="14" t="s">
        <v>204</v>
      </c>
      <c r="D129" s="19" t="s">
        <v>77</v>
      </c>
      <c r="E129" s="47">
        <v>74</v>
      </c>
      <c r="F129" s="18" t="s">
        <v>27</v>
      </c>
      <c r="G129" s="15"/>
      <c r="H129" s="15"/>
    </row>
    <row r="130" spans="2:8" ht="18" customHeight="1" x14ac:dyDescent="0.25">
      <c r="B130" s="13">
        <v>107</v>
      </c>
      <c r="C130" s="14">
        <v>614</v>
      </c>
      <c r="D130" s="19" t="s">
        <v>78</v>
      </c>
      <c r="E130" s="47">
        <v>106</v>
      </c>
      <c r="F130" s="18" t="s">
        <v>27</v>
      </c>
      <c r="G130" s="15"/>
      <c r="H130" s="15"/>
    </row>
    <row r="131" spans="2:8" ht="18" customHeight="1" x14ac:dyDescent="0.25">
      <c r="B131" s="13">
        <v>108</v>
      </c>
      <c r="C131" s="14" t="s">
        <v>204</v>
      </c>
      <c r="D131" s="19" t="s">
        <v>79</v>
      </c>
      <c r="E131" s="47">
        <v>960</v>
      </c>
      <c r="F131" s="18" t="s">
        <v>81</v>
      </c>
      <c r="G131" s="15"/>
      <c r="H131" s="15"/>
    </row>
    <row r="132" spans="2:8" ht="18" customHeight="1" x14ac:dyDescent="0.25">
      <c r="B132" s="13">
        <v>109</v>
      </c>
      <c r="C132" s="14">
        <v>614</v>
      </c>
      <c r="D132" s="19" t="s">
        <v>183</v>
      </c>
      <c r="E132" s="59">
        <v>0.89</v>
      </c>
      <c r="F132" s="18" t="s">
        <v>36</v>
      </c>
      <c r="G132" s="15"/>
      <c r="H132" s="15"/>
    </row>
    <row r="133" spans="2:8" ht="18" customHeight="1" x14ac:dyDescent="0.25">
      <c r="B133" s="13">
        <v>110</v>
      </c>
      <c r="C133" s="14" t="s">
        <v>204</v>
      </c>
      <c r="D133" s="19" t="s">
        <v>184</v>
      </c>
      <c r="E133" s="59">
        <v>1.46</v>
      </c>
      <c r="F133" s="18" t="s">
        <v>36</v>
      </c>
      <c r="G133" s="15"/>
      <c r="H133" s="15"/>
    </row>
    <row r="134" spans="2:8" ht="18" customHeight="1" x14ac:dyDescent="0.25">
      <c r="B134" s="13">
        <v>111</v>
      </c>
      <c r="C134" s="14" t="s">
        <v>204</v>
      </c>
      <c r="D134" s="19" t="s">
        <v>185</v>
      </c>
      <c r="E134" s="53">
        <v>1.61</v>
      </c>
      <c r="F134" s="18" t="s">
        <v>36</v>
      </c>
      <c r="G134" s="15"/>
      <c r="H134" s="15"/>
    </row>
    <row r="135" spans="2:8" ht="18" customHeight="1" x14ac:dyDescent="0.25">
      <c r="B135" s="13">
        <v>112</v>
      </c>
      <c r="C135" s="14" t="s">
        <v>204</v>
      </c>
      <c r="D135" s="19" t="s">
        <v>186</v>
      </c>
      <c r="E135" s="59">
        <v>1.51</v>
      </c>
      <c r="F135" s="18" t="s">
        <v>36</v>
      </c>
      <c r="G135" s="15"/>
      <c r="H135" s="15"/>
    </row>
    <row r="136" spans="2:8" ht="18" customHeight="1" x14ac:dyDescent="0.25">
      <c r="B136" s="13">
        <v>113</v>
      </c>
      <c r="C136" s="14" t="s">
        <v>204</v>
      </c>
      <c r="D136" s="19" t="s">
        <v>187</v>
      </c>
      <c r="E136" s="53">
        <v>1.55</v>
      </c>
      <c r="F136" s="18" t="s">
        <v>36</v>
      </c>
      <c r="G136" s="15"/>
      <c r="H136" s="15"/>
    </row>
    <row r="137" spans="2:8" ht="18" customHeight="1" x14ac:dyDescent="0.25">
      <c r="B137" s="13">
        <v>114</v>
      </c>
      <c r="C137" s="14" t="s">
        <v>204</v>
      </c>
      <c r="D137" s="19" t="s">
        <v>80</v>
      </c>
      <c r="E137" s="47">
        <v>8210</v>
      </c>
      <c r="F137" s="18" t="s">
        <v>111</v>
      </c>
      <c r="G137" s="15"/>
      <c r="H137" s="15"/>
    </row>
    <row r="138" spans="2:8" ht="18" customHeight="1" x14ac:dyDescent="0.25">
      <c r="B138" s="13">
        <v>115</v>
      </c>
      <c r="C138" s="14" t="s">
        <v>205</v>
      </c>
      <c r="D138" s="19" t="s">
        <v>188</v>
      </c>
      <c r="E138" s="53">
        <v>0.39</v>
      </c>
      <c r="F138" s="18" t="s">
        <v>36</v>
      </c>
      <c r="G138" s="15"/>
      <c r="H138" s="15"/>
    </row>
    <row r="139" spans="2:8" ht="18" customHeight="1" x14ac:dyDescent="0.25">
      <c r="B139" s="13">
        <v>116</v>
      </c>
      <c r="C139" s="14" t="s">
        <v>205</v>
      </c>
      <c r="D139" s="19" t="s">
        <v>189</v>
      </c>
      <c r="E139" s="53">
        <v>0.39</v>
      </c>
      <c r="F139" s="18" t="s">
        <v>36</v>
      </c>
      <c r="G139" s="15"/>
      <c r="H139" s="15"/>
    </row>
    <row r="140" spans="2:8" ht="18" customHeight="1" x14ac:dyDescent="0.25">
      <c r="B140" s="13">
        <v>117</v>
      </c>
      <c r="C140" s="14" t="s">
        <v>205</v>
      </c>
      <c r="D140" s="19" t="s">
        <v>190</v>
      </c>
      <c r="E140" s="53">
        <v>0.39</v>
      </c>
      <c r="F140" s="18" t="s">
        <v>36</v>
      </c>
      <c r="G140" s="15"/>
      <c r="H140" s="15"/>
    </row>
    <row r="141" spans="2:8" ht="18" customHeight="1" x14ac:dyDescent="0.25">
      <c r="B141" s="13">
        <v>118</v>
      </c>
      <c r="C141" s="14" t="s">
        <v>206</v>
      </c>
      <c r="D141" s="19" t="s">
        <v>191</v>
      </c>
      <c r="E141" s="53">
        <v>2.88</v>
      </c>
      <c r="F141" s="18" t="s">
        <v>36</v>
      </c>
      <c r="G141" s="15"/>
      <c r="H141" s="15"/>
    </row>
    <row r="142" spans="2:8" ht="18" customHeight="1" x14ac:dyDescent="0.25">
      <c r="B142" s="13">
        <v>119</v>
      </c>
      <c r="C142" s="14" t="s">
        <v>207</v>
      </c>
      <c r="D142" s="19" t="s">
        <v>192</v>
      </c>
      <c r="E142" s="47">
        <v>11310</v>
      </c>
      <c r="F142" s="18" t="s">
        <v>203</v>
      </c>
      <c r="G142" s="15"/>
      <c r="H142" s="15"/>
    </row>
    <row r="143" spans="2:8" ht="18" customHeight="1" x14ac:dyDescent="0.25">
      <c r="B143" s="13">
        <v>120</v>
      </c>
      <c r="C143" s="14" t="s">
        <v>208</v>
      </c>
      <c r="D143" s="19" t="s">
        <v>193</v>
      </c>
      <c r="E143" s="47">
        <v>4267</v>
      </c>
      <c r="F143" s="18" t="s">
        <v>112</v>
      </c>
      <c r="G143" s="15"/>
      <c r="H143" s="15"/>
    </row>
    <row r="144" spans="2:8" ht="18" customHeight="1" x14ac:dyDescent="0.25">
      <c r="B144" s="13">
        <v>121</v>
      </c>
      <c r="C144" s="14" t="s">
        <v>209</v>
      </c>
      <c r="D144" s="19" t="s">
        <v>67</v>
      </c>
      <c r="E144" s="47">
        <v>120</v>
      </c>
      <c r="F144" s="18" t="s">
        <v>133</v>
      </c>
      <c r="G144" s="15"/>
      <c r="H144" s="15"/>
    </row>
    <row r="145" spans="2:8" ht="18" customHeight="1" x14ac:dyDescent="0.25">
      <c r="B145" s="13">
        <v>122</v>
      </c>
      <c r="C145" s="14" t="s">
        <v>56</v>
      </c>
      <c r="D145" s="19" t="s">
        <v>194</v>
      </c>
      <c r="E145" s="47">
        <v>20</v>
      </c>
      <c r="F145" s="18" t="s">
        <v>27</v>
      </c>
      <c r="G145" s="15"/>
      <c r="H145" s="15"/>
    </row>
    <row r="146" spans="2:8" ht="18" customHeight="1" x14ac:dyDescent="0.25">
      <c r="B146" s="13">
        <v>123</v>
      </c>
      <c r="C146" s="14" t="s">
        <v>56</v>
      </c>
      <c r="D146" s="19" t="s">
        <v>195</v>
      </c>
      <c r="E146" s="47">
        <v>20</v>
      </c>
      <c r="F146" s="18" t="s">
        <v>27</v>
      </c>
      <c r="G146" s="15"/>
      <c r="H146" s="15"/>
    </row>
    <row r="147" spans="2:8" ht="18" customHeight="1" x14ac:dyDescent="0.25">
      <c r="B147" s="13">
        <v>124</v>
      </c>
      <c r="C147" s="14" t="s">
        <v>56</v>
      </c>
      <c r="D147" s="19" t="s">
        <v>196</v>
      </c>
      <c r="E147" s="47">
        <v>20</v>
      </c>
      <c r="F147" s="18" t="s">
        <v>27</v>
      </c>
      <c r="G147" s="15"/>
      <c r="H147" s="15"/>
    </row>
    <row r="148" spans="2:8" ht="18" customHeight="1" x14ac:dyDescent="0.25">
      <c r="B148" s="13">
        <v>125</v>
      </c>
      <c r="C148" s="14" t="s">
        <v>82</v>
      </c>
      <c r="D148" s="19" t="s">
        <v>197</v>
      </c>
      <c r="E148" s="47">
        <v>900</v>
      </c>
      <c r="F148" s="18" t="s">
        <v>111</v>
      </c>
      <c r="G148" s="15"/>
      <c r="H148" s="15"/>
    </row>
    <row r="149" spans="2:8" ht="18" customHeight="1" x14ac:dyDescent="0.25">
      <c r="B149" s="13">
        <v>126</v>
      </c>
      <c r="C149" s="14" t="s">
        <v>82</v>
      </c>
      <c r="D149" s="19" t="s">
        <v>198</v>
      </c>
      <c r="E149" s="47">
        <v>3890</v>
      </c>
      <c r="F149" s="18" t="s">
        <v>111</v>
      </c>
      <c r="G149" s="15"/>
      <c r="H149" s="15"/>
    </row>
    <row r="150" spans="2:8" ht="18" customHeight="1" x14ac:dyDescent="0.25">
      <c r="B150" s="13">
        <v>127</v>
      </c>
      <c r="C150" s="14" t="s">
        <v>82</v>
      </c>
      <c r="D150" s="19" t="s">
        <v>83</v>
      </c>
      <c r="E150" s="47">
        <v>5190</v>
      </c>
      <c r="F150" s="18" t="s">
        <v>111</v>
      </c>
      <c r="G150" s="15"/>
      <c r="H150" s="15"/>
    </row>
    <row r="151" spans="2:8" ht="18" customHeight="1" x14ac:dyDescent="0.25">
      <c r="B151" s="13">
        <v>128</v>
      </c>
      <c r="C151" s="14" t="s">
        <v>210</v>
      </c>
      <c r="D151" s="19" t="s">
        <v>199</v>
      </c>
      <c r="E151" s="47">
        <v>25</v>
      </c>
      <c r="F151" s="18" t="s">
        <v>27</v>
      </c>
      <c r="G151" s="15"/>
      <c r="H151" s="15"/>
    </row>
    <row r="152" spans="2:8" ht="18" customHeight="1" x14ac:dyDescent="0.25">
      <c r="B152" s="13">
        <v>129</v>
      </c>
      <c r="C152" s="14" t="s">
        <v>84</v>
      </c>
      <c r="D152" s="19" t="s">
        <v>85</v>
      </c>
      <c r="E152" s="47">
        <v>3464</v>
      </c>
      <c r="F152" s="18" t="s">
        <v>27</v>
      </c>
      <c r="G152" s="15"/>
      <c r="H152" s="15"/>
    </row>
    <row r="153" spans="2:8" ht="18" customHeight="1" x14ac:dyDescent="0.25">
      <c r="B153" s="13">
        <v>130</v>
      </c>
      <c r="C153" s="14" t="s">
        <v>178</v>
      </c>
      <c r="D153" s="19" t="s">
        <v>200</v>
      </c>
      <c r="E153" s="47">
        <v>48</v>
      </c>
      <c r="F153" s="18" t="s">
        <v>119</v>
      </c>
      <c r="G153" s="15"/>
      <c r="H153" s="15"/>
    </row>
    <row r="154" spans="2:8" ht="18" customHeight="1" x14ac:dyDescent="0.25">
      <c r="B154" s="13">
        <v>131</v>
      </c>
      <c r="C154" s="14" t="s">
        <v>179</v>
      </c>
      <c r="D154" s="19" t="s">
        <v>201</v>
      </c>
      <c r="E154" s="53">
        <v>2.88</v>
      </c>
      <c r="F154" s="18" t="s">
        <v>36</v>
      </c>
      <c r="G154" s="15"/>
      <c r="H154" s="15"/>
    </row>
    <row r="155" spans="2:8" ht="18" customHeight="1" x14ac:dyDescent="0.25">
      <c r="B155" s="13">
        <v>132</v>
      </c>
      <c r="C155" s="18" t="s">
        <v>98</v>
      </c>
      <c r="D155" s="19" t="s">
        <v>202</v>
      </c>
      <c r="E155" s="67">
        <v>7600</v>
      </c>
      <c r="F155" s="18" t="s">
        <v>111</v>
      </c>
      <c r="G155" s="15"/>
      <c r="H155" s="15"/>
    </row>
    <row r="156" spans="2:8" ht="18" customHeight="1" thickBot="1" x14ac:dyDescent="0.3">
      <c r="B156" s="60">
        <v>133</v>
      </c>
      <c r="C156" s="61"/>
      <c r="D156" s="62" t="s">
        <v>260</v>
      </c>
      <c r="E156" s="58">
        <v>0</v>
      </c>
      <c r="F156" s="61"/>
      <c r="G156" s="15"/>
      <c r="H156" s="15"/>
    </row>
    <row r="157" spans="2:8" ht="18" customHeight="1" thickBot="1" x14ac:dyDescent="0.3">
      <c r="B157" s="39"/>
      <c r="C157" s="39"/>
      <c r="D157" s="41"/>
      <c r="E157" s="35"/>
      <c r="F157" s="37" t="s">
        <v>46</v>
      </c>
      <c r="G157" s="25"/>
      <c r="H157" s="46">
        <f>SUM(H125:H156)</f>
        <v>0</v>
      </c>
    </row>
    <row r="158" spans="2:8" ht="18" customHeight="1" thickBot="1" x14ac:dyDescent="0.3">
      <c r="B158" s="20"/>
      <c r="C158" s="20"/>
      <c r="E158" s="21"/>
      <c r="F158" s="22"/>
      <c r="G158" s="27"/>
      <c r="H158" s="27"/>
    </row>
    <row r="159" spans="2:8" ht="18" customHeight="1" x14ac:dyDescent="0.25">
      <c r="B159" s="9"/>
      <c r="C159" s="10"/>
      <c r="D159" s="11" t="s">
        <v>258</v>
      </c>
      <c r="E159" s="10"/>
      <c r="F159" s="10"/>
      <c r="G159" s="10"/>
      <c r="H159" s="12"/>
    </row>
    <row r="160" spans="2:8" ht="18" customHeight="1" x14ac:dyDescent="0.25">
      <c r="B160" s="32">
        <v>134</v>
      </c>
      <c r="C160" s="18" t="s">
        <v>243</v>
      </c>
      <c r="D160" s="19" t="s">
        <v>24</v>
      </c>
      <c r="E160" s="57">
        <v>1</v>
      </c>
      <c r="F160" s="18" t="s">
        <v>86</v>
      </c>
      <c r="G160" s="15"/>
      <c r="H160" s="15"/>
    </row>
    <row r="161" spans="2:8" ht="18" customHeight="1" x14ac:dyDescent="0.25">
      <c r="B161" s="32">
        <v>135</v>
      </c>
      <c r="C161" s="18">
        <v>867</v>
      </c>
      <c r="D161" s="19" t="s">
        <v>249</v>
      </c>
      <c r="E161" s="57">
        <v>1</v>
      </c>
      <c r="F161" s="18" t="s">
        <v>86</v>
      </c>
      <c r="G161" s="15"/>
      <c r="H161" s="15"/>
    </row>
    <row r="162" spans="2:8" ht="18" customHeight="1" thickBot="1" x14ac:dyDescent="0.3">
      <c r="B162" s="32">
        <v>136</v>
      </c>
      <c r="C162" s="18" t="s">
        <v>98</v>
      </c>
      <c r="D162" s="19" t="s">
        <v>231</v>
      </c>
      <c r="E162" s="47">
        <v>40</v>
      </c>
      <c r="F162" s="18" t="s">
        <v>27</v>
      </c>
      <c r="G162" s="15"/>
      <c r="H162" s="15"/>
    </row>
    <row r="163" spans="2:8" ht="18" customHeight="1" thickBot="1" x14ac:dyDescent="0.3">
      <c r="B163" s="39"/>
      <c r="C163" s="39"/>
      <c r="D163" s="41"/>
      <c r="E163" s="35"/>
      <c r="F163" s="37" t="s">
        <v>47</v>
      </c>
      <c r="G163" s="25"/>
      <c r="H163" s="45">
        <f>SUM(H162:H162)</f>
        <v>0</v>
      </c>
    </row>
    <row r="164" spans="2:8" ht="18" customHeight="1" thickBot="1" x14ac:dyDescent="0.3">
      <c r="B164" s="20"/>
      <c r="C164" s="20"/>
      <c r="E164" s="21"/>
      <c r="F164" s="22"/>
      <c r="G164" s="27"/>
      <c r="H164" s="27"/>
    </row>
    <row r="165" spans="2:8" ht="18" customHeight="1" x14ac:dyDescent="0.25">
      <c r="B165" s="9"/>
      <c r="C165" s="10"/>
      <c r="D165" s="11" t="s">
        <v>259</v>
      </c>
      <c r="E165" s="10"/>
      <c r="F165" s="10"/>
      <c r="G165" s="10"/>
      <c r="H165" s="12"/>
    </row>
    <row r="166" spans="2:8" ht="18" customHeight="1" x14ac:dyDescent="0.25">
      <c r="B166" s="13">
        <v>137</v>
      </c>
      <c r="C166" s="14" t="s">
        <v>25</v>
      </c>
      <c r="D166" s="19" t="s">
        <v>24</v>
      </c>
      <c r="E166" s="47">
        <v>1</v>
      </c>
      <c r="F166" s="18" t="s">
        <v>86</v>
      </c>
      <c r="G166" s="15"/>
      <c r="H166" s="15"/>
    </row>
    <row r="167" spans="2:8" ht="18" customHeight="1" x14ac:dyDescent="0.25">
      <c r="B167" s="13">
        <v>138</v>
      </c>
      <c r="C167" s="14">
        <v>202</v>
      </c>
      <c r="D167" s="19" t="s">
        <v>49</v>
      </c>
      <c r="E167" s="47">
        <v>351</v>
      </c>
      <c r="F167" s="18" t="s">
        <v>21</v>
      </c>
      <c r="G167" s="15"/>
      <c r="H167" s="15"/>
    </row>
    <row r="168" spans="2:8" ht="18" customHeight="1" x14ac:dyDescent="0.25">
      <c r="B168" s="13">
        <v>139</v>
      </c>
      <c r="C168" s="14">
        <v>503</v>
      </c>
      <c r="D168" s="19" t="s">
        <v>211</v>
      </c>
      <c r="E168" s="47">
        <v>1</v>
      </c>
      <c r="F168" s="18" t="s">
        <v>86</v>
      </c>
      <c r="G168" s="15"/>
      <c r="H168" s="15"/>
    </row>
    <row r="169" spans="2:8" ht="18" customHeight="1" x14ac:dyDescent="0.25">
      <c r="B169" s="13">
        <v>140</v>
      </c>
      <c r="C169" s="14">
        <v>503</v>
      </c>
      <c r="D169" s="19" t="s">
        <v>212</v>
      </c>
      <c r="E169" s="47">
        <v>1</v>
      </c>
      <c r="F169" s="18" t="s">
        <v>86</v>
      </c>
      <c r="G169" s="15"/>
      <c r="H169" s="15"/>
    </row>
    <row r="170" spans="2:8" ht="18" customHeight="1" x14ac:dyDescent="0.25">
      <c r="B170" s="13">
        <v>141</v>
      </c>
      <c r="C170" s="14">
        <v>509</v>
      </c>
      <c r="D170" s="19" t="s">
        <v>40</v>
      </c>
      <c r="E170" s="47">
        <v>500</v>
      </c>
      <c r="F170" s="18" t="s">
        <v>88</v>
      </c>
      <c r="G170" s="15"/>
      <c r="H170" s="15"/>
    </row>
    <row r="171" spans="2:8" ht="18" customHeight="1" x14ac:dyDescent="0.25">
      <c r="B171" s="13">
        <v>142</v>
      </c>
      <c r="C171" s="14" t="s">
        <v>18</v>
      </c>
      <c r="D171" s="19" t="s">
        <v>20</v>
      </c>
      <c r="E171" s="47">
        <v>192254</v>
      </c>
      <c r="F171" s="18" t="s">
        <v>88</v>
      </c>
      <c r="G171" s="15"/>
      <c r="H171" s="15"/>
    </row>
    <row r="172" spans="2:8" ht="18" customHeight="1" x14ac:dyDescent="0.25">
      <c r="B172" s="13">
        <v>143</v>
      </c>
      <c r="C172" s="14">
        <v>510</v>
      </c>
      <c r="D172" s="19" t="s">
        <v>89</v>
      </c>
      <c r="E172" s="47">
        <v>66</v>
      </c>
      <c r="F172" s="18" t="s">
        <v>27</v>
      </c>
      <c r="G172" s="15"/>
      <c r="H172" s="15"/>
    </row>
    <row r="173" spans="2:8" ht="18" customHeight="1" x14ac:dyDescent="0.25">
      <c r="B173" s="13">
        <v>144</v>
      </c>
      <c r="C173" s="14">
        <v>511</v>
      </c>
      <c r="D173" s="19" t="s">
        <v>213</v>
      </c>
      <c r="E173" s="47">
        <v>57</v>
      </c>
      <c r="F173" s="18" t="s">
        <v>23</v>
      </c>
      <c r="G173" s="15"/>
      <c r="H173" s="15"/>
    </row>
    <row r="174" spans="2:8" ht="18" customHeight="1" x14ac:dyDescent="0.25">
      <c r="B174" s="13">
        <v>145</v>
      </c>
      <c r="C174" s="14">
        <v>511</v>
      </c>
      <c r="D174" s="19" t="s">
        <v>90</v>
      </c>
      <c r="E174" s="47">
        <v>37</v>
      </c>
      <c r="F174" s="18" t="s">
        <v>23</v>
      </c>
      <c r="G174" s="15"/>
      <c r="H174" s="15"/>
    </row>
    <row r="175" spans="2:8" ht="18" customHeight="1" x14ac:dyDescent="0.25">
      <c r="B175" s="13">
        <v>146</v>
      </c>
      <c r="C175" s="14" t="s">
        <v>102</v>
      </c>
      <c r="D175" s="19" t="s">
        <v>214</v>
      </c>
      <c r="E175" s="47">
        <v>506</v>
      </c>
      <c r="F175" s="18" t="s">
        <v>23</v>
      </c>
      <c r="G175" s="15"/>
      <c r="H175" s="15"/>
    </row>
    <row r="176" spans="2:8" ht="18" customHeight="1" x14ac:dyDescent="0.25">
      <c r="B176" s="13">
        <v>147</v>
      </c>
      <c r="C176" s="14" t="s">
        <v>102</v>
      </c>
      <c r="D176" s="19" t="s">
        <v>215</v>
      </c>
      <c r="E176" s="47">
        <v>111</v>
      </c>
      <c r="F176" s="18" t="s">
        <v>23</v>
      </c>
      <c r="G176" s="15"/>
      <c r="H176" s="15"/>
    </row>
    <row r="177" spans="2:8" ht="18" customHeight="1" x14ac:dyDescent="0.25">
      <c r="B177" s="13">
        <v>148</v>
      </c>
      <c r="C177" s="14" t="s">
        <v>102</v>
      </c>
      <c r="D177" s="19" t="s">
        <v>216</v>
      </c>
      <c r="E177" s="47">
        <v>151</v>
      </c>
      <c r="F177" s="18" t="s">
        <v>23</v>
      </c>
      <c r="G177" s="15"/>
      <c r="H177" s="15"/>
    </row>
    <row r="178" spans="2:8" ht="18" customHeight="1" x14ac:dyDescent="0.25">
      <c r="B178" s="13">
        <v>149</v>
      </c>
      <c r="C178" s="14">
        <v>513</v>
      </c>
      <c r="D178" s="19" t="s">
        <v>217</v>
      </c>
      <c r="E178" s="47">
        <v>9840</v>
      </c>
      <c r="F178" s="18" t="s">
        <v>27</v>
      </c>
      <c r="G178" s="15"/>
      <c r="H178" s="15"/>
    </row>
    <row r="179" spans="2:8" ht="18" customHeight="1" x14ac:dyDescent="0.25">
      <c r="B179" s="13">
        <v>150</v>
      </c>
      <c r="C179" s="14" t="s">
        <v>38</v>
      </c>
      <c r="D179" s="19" t="s">
        <v>39</v>
      </c>
      <c r="E179" s="47">
        <v>657</v>
      </c>
      <c r="F179" s="18" t="s">
        <v>87</v>
      </c>
      <c r="G179" s="15"/>
      <c r="H179" s="15"/>
    </row>
    <row r="180" spans="2:8" ht="18" customHeight="1" x14ac:dyDescent="0.25">
      <c r="B180" s="13">
        <v>151</v>
      </c>
      <c r="C180" s="14" t="s">
        <v>29</v>
      </c>
      <c r="D180" s="19" t="s">
        <v>37</v>
      </c>
      <c r="E180" s="47">
        <v>32</v>
      </c>
      <c r="F180" s="18" t="s">
        <v>27</v>
      </c>
      <c r="G180" s="15"/>
      <c r="H180" s="15"/>
    </row>
    <row r="181" spans="2:8" ht="18" customHeight="1" x14ac:dyDescent="0.25">
      <c r="B181" s="13">
        <v>152</v>
      </c>
      <c r="C181" s="14" t="s">
        <v>50</v>
      </c>
      <c r="D181" s="19" t="s">
        <v>51</v>
      </c>
      <c r="E181" s="47">
        <v>2</v>
      </c>
      <c r="F181" s="18" t="s">
        <v>27</v>
      </c>
      <c r="G181" s="15"/>
      <c r="H181" s="15"/>
    </row>
    <row r="182" spans="2:8" ht="18" customHeight="1" x14ac:dyDescent="0.25">
      <c r="B182" s="13">
        <v>153</v>
      </c>
      <c r="C182" s="14">
        <v>518</v>
      </c>
      <c r="D182" s="19" t="s">
        <v>218</v>
      </c>
      <c r="E182" s="47">
        <v>1</v>
      </c>
      <c r="F182" s="18" t="s">
        <v>86</v>
      </c>
      <c r="G182" s="15"/>
      <c r="H182" s="15"/>
    </row>
    <row r="183" spans="2:8" ht="18" customHeight="1" x14ac:dyDescent="0.25">
      <c r="B183" s="13">
        <v>154</v>
      </c>
      <c r="C183" s="14" t="s">
        <v>52</v>
      </c>
      <c r="D183" s="19" t="s">
        <v>53</v>
      </c>
      <c r="E183" s="47">
        <v>15</v>
      </c>
      <c r="F183" s="18" t="s">
        <v>22</v>
      </c>
      <c r="G183" s="15"/>
      <c r="H183" s="15"/>
    </row>
    <row r="184" spans="2:8" ht="18" customHeight="1" x14ac:dyDescent="0.25">
      <c r="B184" s="13">
        <v>155</v>
      </c>
      <c r="C184" s="14">
        <v>526</v>
      </c>
      <c r="D184" s="19" t="s">
        <v>54</v>
      </c>
      <c r="E184" s="47">
        <v>465</v>
      </c>
      <c r="F184" s="18" t="s">
        <v>21</v>
      </c>
      <c r="G184" s="15"/>
      <c r="H184" s="15"/>
    </row>
    <row r="185" spans="2:8" ht="18" customHeight="1" x14ac:dyDescent="0.25">
      <c r="B185" s="13">
        <v>156</v>
      </c>
      <c r="C185" s="14" t="s">
        <v>28</v>
      </c>
      <c r="D185" s="19" t="s">
        <v>219</v>
      </c>
      <c r="E185" s="47">
        <v>1</v>
      </c>
      <c r="F185" s="18" t="s">
        <v>86</v>
      </c>
      <c r="G185" s="15"/>
      <c r="H185" s="15"/>
    </row>
    <row r="186" spans="2:8" ht="18" customHeight="1" x14ac:dyDescent="0.25">
      <c r="B186" s="13">
        <v>157</v>
      </c>
      <c r="C186" s="14" t="s">
        <v>33</v>
      </c>
      <c r="D186" s="19" t="s">
        <v>55</v>
      </c>
      <c r="E186" s="47">
        <v>269</v>
      </c>
      <c r="F186" s="18" t="s">
        <v>87</v>
      </c>
      <c r="G186" s="15"/>
      <c r="H186" s="15"/>
    </row>
    <row r="187" spans="2:8" ht="18" customHeight="1" x14ac:dyDescent="0.25">
      <c r="B187" s="13">
        <v>158</v>
      </c>
      <c r="C187" s="14" t="s">
        <v>19</v>
      </c>
      <c r="D187" s="19" t="s">
        <v>32</v>
      </c>
      <c r="E187" s="47">
        <v>2760</v>
      </c>
      <c r="F187" s="18" t="s">
        <v>21</v>
      </c>
      <c r="G187" s="15"/>
      <c r="H187" s="15"/>
    </row>
    <row r="188" spans="2:8" ht="18" customHeight="1" x14ac:dyDescent="0.25">
      <c r="B188" s="13">
        <v>159</v>
      </c>
      <c r="C188" s="14" t="s">
        <v>19</v>
      </c>
      <c r="D188" s="19" t="s">
        <v>30</v>
      </c>
      <c r="E188" s="56">
        <v>1376</v>
      </c>
      <c r="F188" s="18" t="s">
        <v>21</v>
      </c>
      <c r="G188" s="15"/>
      <c r="H188" s="15"/>
    </row>
    <row r="189" spans="2:8" ht="18" customHeight="1" x14ac:dyDescent="0.25">
      <c r="B189" s="13">
        <v>160</v>
      </c>
      <c r="C189" s="18" t="s">
        <v>19</v>
      </c>
      <c r="D189" s="19" t="s">
        <v>91</v>
      </c>
      <c r="E189" s="56">
        <v>144</v>
      </c>
      <c r="F189" s="18" t="s">
        <v>21</v>
      </c>
      <c r="G189" s="15"/>
      <c r="H189" s="15"/>
    </row>
    <row r="190" spans="2:8" ht="18" customHeight="1" thickBot="1" x14ac:dyDescent="0.3">
      <c r="B190" s="13">
        <v>161</v>
      </c>
      <c r="C190" s="16">
        <v>601</v>
      </c>
      <c r="D190" s="17" t="s">
        <v>247</v>
      </c>
      <c r="E190" s="55">
        <v>220</v>
      </c>
      <c r="F190" s="16" t="s">
        <v>21</v>
      </c>
      <c r="G190" s="15"/>
      <c r="H190" s="15"/>
    </row>
    <row r="191" spans="2:8" ht="18" customHeight="1" thickBot="1" x14ac:dyDescent="0.3">
      <c r="B191" s="33"/>
      <c r="C191" s="33"/>
      <c r="D191" s="34"/>
      <c r="E191" s="35"/>
      <c r="F191" s="37" t="s">
        <v>47</v>
      </c>
      <c r="G191" s="25"/>
      <c r="H191" s="28">
        <f>SUM(H166:H190)</f>
        <v>0</v>
      </c>
    </row>
    <row r="192" spans="2:8" ht="18" customHeight="1" x14ac:dyDescent="0.25">
      <c r="B192" s="20"/>
      <c r="C192" s="20"/>
      <c r="E192" s="21"/>
      <c r="F192" s="22"/>
      <c r="G192" s="26"/>
      <c r="H192" s="27"/>
    </row>
    <row r="193" spans="2:10" ht="18" customHeight="1" x14ac:dyDescent="0.25">
      <c r="B193"/>
      <c r="C193"/>
      <c r="D193"/>
      <c r="E193"/>
      <c r="F193"/>
      <c r="G193"/>
      <c r="H193"/>
    </row>
    <row r="194" spans="2:10" ht="18" customHeight="1" x14ac:dyDescent="0.25">
      <c r="B194" s="65" t="str">
        <f>"TOTAL (INCLUDES REF. NO. 1 THRU REF. NO. "&amp;B190&amp;")"</f>
        <v>TOTAL (INCLUDES REF. NO. 1 THRU REF. NO. 161)</v>
      </c>
      <c r="C194" s="65"/>
      <c r="D194" s="65"/>
      <c r="E194" s="66"/>
      <c r="F194" s="66"/>
      <c r="G194" s="66"/>
      <c r="H194" s="29">
        <f>H11+H43+H61+H79+H101+H122+H157+H163+H191</f>
        <v>0</v>
      </c>
      <c r="I194" s="50"/>
    </row>
    <row r="195" spans="2:10" ht="18" customHeight="1" x14ac:dyDescent="0.25">
      <c r="B195"/>
      <c r="C195"/>
      <c r="D195"/>
      <c r="E195"/>
      <c r="F195"/>
      <c r="G195" s="30"/>
      <c r="H195" s="48"/>
    </row>
    <row r="196" spans="2:10" ht="18" customHeight="1" x14ac:dyDescent="0.25"/>
    <row r="197" spans="2:10" ht="18" customHeight="1" x14ac:dyDescent="0.25">
      <c r="H197" s="49"/>
    </row>
    <row r="198" spans="2:10" ht="18" customHeight="1" x14ac:dyDescent="0.25">
      <c r="I198" s="50"/>
    </row>
    <row r="199" spans="2:10" s="1" customFormat="1" ht="18" customHeight="1" x14ac:dyDescent="0.25">
      <c r="I199"/>
      <c r="J199"/>
    </row>
    <row r="200" spans="2:10" s="1" customFormat="1" ht="18" customHeight="1" x14ac:dyDescent="0.25">
      <c r="I200"/>
      <c r="J200"/>
    </row>
    <row r="201" spans="2:10" s="1" customFormat="1" ht="18" customHeight="1" x14ac:dyDescent="0.25">
      <c r="I201"/>
      <c r="J201"/>
    </row>
    <row r="202" spans="2:10" s="1" customFormat="1" ht="18" customHeight="1" x14ac:dyDescent="0.25">
      <c r="I202"/>
      <c r="J202"/>
    </row>
    <row r="203" spans="2:10" s="1" customFormat="1" ht="18" customHeight="1" x14ac:dyDescent="0.25">
      <c r="I203"/>
      <c r="J203"/>
    </row>
    <row r="204" spans="2:10" s="1" customFormat="1" ht="18" customHeight="1" x14ac:dyDescent="0.25">
      <c r="I204"/>
      <c r="J204"/>
    </row>
    <row r="205" spans="2:10" s="1" customFormat="1" ht="18" customHeight="1" x14ac:dyDescent="0.25">
      <c r="I205"/>
      <c r="J205"/>
    </row>
    <row r="206" spans="2:10" s="1" customFormat="1" ht="18" customHeight="1" x14ac:dyDescent="0.25">
      <c r="I206"/>
      <c r="J206"/>
    </row>
    <row r="207" spans="2:10" s="1" customFormat="1" ht="18" customHeight="1" x14ac:dyDescent="0.25">
      <c r="I207"/>
      <c r="J207"/>
    </row>
    <row r="208" spans="2:10" s="1" customFormat="1" ht="18" customHeight="1" x14ac:dyDescent="0.25">
      <c r="I208"/>
      <c r="J208"/>
    </row>
    <row r="209" spans="9:10" s="1" customFormat="1" ht="18" customHeight="1" x14ac:dyDescent="0.25">
      <c r="I209"/>
      <c r="J209"/>
    </row>
    <row r="210" spans="9:10" s="1" customFormat="1" ht="18" customHeight="1" x14ac:dyDescent="0.25">
      <c r="I210"/>
      <c r="J210"/>
    </row>
    <row r="211" spans="9:10" s="1" customFormat="1" ht="18" customHeight="1" x14ac:dyDescent="0.25">
      <c r="I211"/>
      <c r="J211"/>
    </row>
    <row r="212" spans="9:10" s="1" customFormat="1" ht="18" customHeight="1" x14ac:dyDescent="0.25">
      <c r="I212"/>
      <c r="J212"/>
    </row>
    <row r="213" spans="9:10" s="1" customFormat="1" ht="18" customHeight="1" x14ac:dyDescent="0.25">
      <c r="I213"/>
      <c r="J213"/>
    </row>
    <row r="214" spans="9:10" s="1" customFormat="1" ht="18" customHeight="1" x14ac:dyDescent="0.25">
      <c r="I214"/>
      <c r="J214"/>
    </row>
    <row r="215" spans="9:10" s="1" customFormat="1" ht="18" customHeight="1" x14ac:dyDescent="0.25">
      <c r="I215"/>
      <c r="J215"/>
    </row>
    <row r="216" spans="9:10" s="1" customFormat="1" ht="18" customHeight="1" x14ac:dyDescent="0.25">
      <c r="I216"/>
      <c r="J216"/>
    </row>
    <row r="217" spans="9:10" s="1" customFormat="1" ht="18" customHeight="1" x14ac:dyDescent="0.25">
      <c r="I217"/>
      <c r="J217"/>
    </row>
    <row r="218" spans="9:10" s="1" customFormat="1" ht="18" customHeight="1" x14ac:dyDescent="0.25">
      <c r="I218"/>
      <c r="J218"/>
    </row>
    <row r="219" spans="9:10" s="1" customFormat="1" ht="18" customHeight="1" x14ac:dyDescent="0.25">
      <c r="I219"/>
      <c r="J219"/>
    </row>
    <row r="220" spans="9:10" s="1" customFormat="1" ht="18" customHeight="1" x14ac:dyDescent="0.25">
      <c r="I220"/>
      <c r="J220"/>
    </row>
    <row r="221" spans="9:10" s="1" customFormat="1" ht="18" customHeight="1" x14ac:dyDescent="0.25">
      <c r="I221"/>
      <c r="J221"/>
    </row>
    <row r="222" spans="9:10" s="1" customFormat="1" ht="18" customHeight="1" x14ac:dyDescent="0.25">
      <c r="I222"/>
      <c r="J222"/>
    </row>
    <row r="223" spans="9:10" s="1" customFormat="1" ht="18" customHeight="1" x14ac:dyDescent="0.25">
      <c r="I223"/>
      <c r="J223"/>
    </row>
    <row r="224" spans="9:10" s="1" customFormat="1" ht="18" customHeight="1" x14ac:dyDescent="0.25">
      <c r="I224"/>
      <c r="J224"/>
    </row>
    <row r="225" spans="9:10" s="1" customFormat="1" ht="18" customHeight="1" x14ac:dyDescent="0.25">
      <c r="I225"/>
      <c r="J225"/>
    </row>
    <row r="226" spans="9:10" s="1" customFormat="1" ht="18" customHeight="1" x14ac:dyDescent="0.25">
      <c r="I226"/>
      <c r="J226"/>
    </row>
    <row r="227" spans="9:10" s="1" customFormat="1" ht="18" customHeight="1" x14ac:dyDescent="0.25">
      <c r="I227"/>
      <c r="J227"/>
    </row>
    <row r="228" spans="9:10" s="1" customFormat="1" ht="18" customHeight="1" x14ac:dyDescent="0.25">
      <c r="I228"/>
      <c r="J228"/>
    </row>
    <row r="229" spans="9:10" s="1" customFormat="1" ht="18" customHeight="1" x14ac:dyDescent="0.25">
      <c r="I229"/>
      <c r="J229"/>
    </row>
    <row r="230" spans="9:10" s="1" customFormat="1" ht="18" customHeight="1" x14ac:dyDescent="0.25">
      <c r="I230"/>
      <c r="J230"/>
    </row>
    <row r="231" spans="9:10" s="1" customFormat="1" ht="18" customHeight="1" x14ac:dyDescent="0.25">
      <c r="I231"/>
      <c r="J231"/>
    </row>
    <row r="232" spans="9:10" s="1" customFormat="1" ht="18" customHeight="1" x14ac:dyDescent="0.25">
      <c r="I232"/>
      <c r="J232"/>
    </row>
    <row r="233" spans="9:10" s="1" customFormat="1" ht="18" customHeight="1" x14ac:dyDescent="0.25">
      <c r="I233"/>
      <c r="J233"/>
    </row>
    <row r="234" spans="9:10" s="1" customFormat="1" ht="18" customHeight="1" x14ac:dyDescent="0.25">
      <c r="I234"/>
      <c r="J234"/>
    </row>
    <row r="235" spans="9:10" s="1" customFormat="1" ht="18" customHeight="1" x14ac:dyDescent="0.25">
      <c r="I235"/>
      <c r="J235"/>
    </row>
    <row r="236" spans="9:10" s="1" customFormat="1" ht="18" customHeight="1" x14ac:dyDescent="0.25">
      <c r="I236"/>
      <c r="J236"/>
    </row>
    <row r="237" spans="9:10" s="1" customFormat="1" ht="18" customHeight="1" x14ac:dyDescent="0.25">
      <c r="I237"/>
      <c r="J237"/>
    </row>
    <row r="238" spans="9:10" s="1" customFormat="1" ht="18" customHeight="1" x14ac:dyDescent="0.25">
      <c r="I238"/>
      <c r="J238"/>
    </row>
    <row r="239" spans="9:10" s="1" customFormat="1" ht="18" customHeight="1" x14ac:dyDescent="0.25">
      <c r="I239"/>
      <c r="J239"/>
    </row>
    <row r="240" spans="9:10" s="1" customFormat="1" ht="18" customHeight="1" x14ac:dyDescent="0.25">
      <c r="I240"/>
      <c r="J240"/>
    </row>
    <row r="241" spans="9:10" s="1" customFormat="1" ht="18" customHeight="1" x14ac:dyDescent="0.25">
      <c r="I241"/>
      <c r="J241"/>
    </row>
    <row r="242" spans="9:10" s="1" customFormat="1" ht="18" customHeight="1" x14ac:dyDescent="0.25">
      <c r="I242"/>
      <c r="J242"/>
    </row>
    <row r="243" spans="9:10" s="1" customFormat="1" ht="18" customHeight="1" x14ac:dyDescent="0.25">
      <c r="I243"/>
      <c r="J243"/>
    </row>
    <row r="244" spans="9:10" s="1" customFormat="1" ht="18" customHeight="1" x14ac:dyDescent="0.25">
      <c r="I244"/>
      <c r="J244"/>
    </row>
    <row r="245" spans="9:10" s="1" customFormat="1" ht="18" customHeight="1" x14ac:dyDescent="0.25">
      <c r="I245"/>
      <c r="J245"/>
    </row>
    <row r="246" spans="9:10" s="1" customFormat="1" ht="18" customHeight="1" x14ac:dyDescent="0.25">
      <c r="I246"/>
      <c r="J246"/>
    </row>
    <row r="247" spans="9:10" s="1" customFormat="1" ht="18" customHeight="1" x14ac:dyDescent="0.25">
      <c r="I247"/>
      <c r="J247"/>
    </row>
    <row r="248" spans="9:10" s="1" customFormat="1" ht="18" customHeight="1" x14ac:dyDescent="0.25">
      <c r="I248"/>
      <c r="J248"/>
    </row>
    <row r="249" spans="9:10" s="1" customFormat="1" ht="18" customHeight="1" x14ac:dyDescent="0.25">
      <c r="I249"/>
      <c r="J249"/>
    </row>
    <row r="250" spans="9:10" s="1" customFormat="1" ht="18" customHeight="1" x14ac:dyDescent="0.25">
      <c r="I250"/>
      <c r="J250"/>
    </row>
    <row r="251" spans="9:10" s="1" customFormat="1" ht="18" customHeight="1" x14ac:dyDescent="0.25">
      <c r="I251"/>
      <c r="J251"/>
    </row>
    <row r="252" spans="9:10" s="1" customFormat="1" ht="18" customHeight="1" x14ac:dyDescent="0.25">
      <c r="I252"/>
      <c r="J252"/>
    </row>
    <row r="253" spans="9:10" s="1" customFormat="1" ht="18" customHeight="1" x14ac:dyDescent="0.25">
      <c r="I253"/>
      <c r="J253"/>
    </row>
    <row r="254" spans="9:10" s="1" customFormat="1" ht="18" customHeight="1" x14ac:dyDescent="0.25">
      <c r="I254"/>
      <c r="J254"/>
    </row>
    <row r="255" spans="9:10" s="1" customFormat="1" ht="18" customHeight="1" x14ac:dyDescent="0.25">
      <c r="I255"/>
      <c r="J255"/>
    </row>
    <row r="256" spans="9:10" s="1" customFormat="1" ht="18" customHeight="1" x14ac:dyDescent="0.25">
      <c r="I256"/>
      <c r="J256"/>
    </row>
    <row r="257" spans="9:10" s="1" customFormat="1" ht="18" customHeight="1" x14ac:dyDescent="0.25">
      <c r="I257"/>
      <c r="J257"/>
    </row>
    <row r="258" spans="9:10" s="1" customFormat="1" ht="18" customHeight="1" x14ac:dyDescent="0.25">
      <c r="I258"/>
      <c r="J258"/>
    </row>
    <row r="259" spans="9:10" s="1" customFormat="1" ht="18" customHeight="1" x14ac:dyDescent="0.25">
      <c r="I259"/>
      <c r="J259"/>
    </row>
    <row r="260" spans="9:10" s="1" customFormat="1" ht="18" customHeight="1" x14ac:dyDescent="0.25">
      <c r="I260"/>
      <c r="J260"/>
    </row>
    <row r="261" spans="9:10" s="1" customFormat="1" ht="18" customHeight="1" x14ac:dyDescent="0.25">
      <c r="I261"/>
      <c r="J261"/>
    </row>
    <row r="262" spans="9:10" s="1" customFormat="1" ht="18" customHeight="1" x14ac:dyDescent="0.25">
      <c r="I262"/>
      <c r="J262"/>
    </row>
    <row r="263" spans="9:10" s="1" customFormat="1" ht="18" customHeight="1" x14ac:dyDescent="0.25">
      <c r="I263"/>
      <c r="J263"/>
    </row>
    <row r="264" spans="9:10" s="1" customFormat="1" ht="18" customHeight="1" x14ac:dyDescent="0.25">
      <c r="I264"/>
      <c r="J264"/>
    </row>
    <row r="265" spans="9:10" s="1" customFormat="1" ht="18" customHeight="1" x14ac:dyDescent="0.25">
      <c r="I265"/>
      <c r="J265"/>
    </row>
    <row r="266" spans="9:10" s="1" customFormat="1" ht="18" customHeight="1" x14ac:dyDescent="0.25">
      <c r="I266"/>
      <c r="J266"/>
    </row>
    <row r="267" spans="9:10" s="1" customFormat="1" ht="18" customHeight="1" x14ac:dyDescent="0.25">
      <c r="I267"/>
      <c r="J267"/>
    </row>
    <row r="268" spans="9:10" s="1" customFormat="1" ht="18" customHeight="1" x14ac:dyDescent="0.25">
      <c r="I268"/>
      <c r="J268"/>
    </row>
    <row r="269" spans="9:10" s="1" customFormat="1" ht="18" customHeight="1" x14ac:dyDescent="0.25">
      <c r="I269"/>
      <c r="J269"/>
    </row>
    <row r="270" spans="9:10" s="1" customFormat="1" ht="18" customHeight="1" x14ac:dyDescent="0.25">
      <c r="I270"/>
      <c r="J270"/>
    </row>
    <row r="271" spans="9:10" s="1" customFormat="1" ht="18" customHeight="1" x14ac:dyDescent="0.25">
      <c r="I271"/>
      <c r="J271"/>
    </row>
    <row r="272" spans="9:10" s="1" customFormat="1" ht="18" customHeight="1" x14ac:dyDescent="0.25">
      <c r="I272"/>
      <c r="J272"/>
    </row>
    <row r="273" spans="9:10" s="1" customFormat="1" ht="18" customHeight="1" x14ac:dyDescent="0.25">
      <c r="I273"/>
      <c r="J273"/>
    </row>
    <row r="274" spans="9:10" s="1" customFormat="1" ht="18" customHeight="1" x14ac:dyDescent="0.25">
      <c r="I274"/>
      <c r="J274"/>
    </row>
    <row r="275" spans="9:10" s="1" customFormat="1" ht="18" customHeight="1" x14ac:dyDescent="0.25">
      <c r="I275"/>
      <c r="J275"/>
    </row>
    <row r="276" spans="9:10" s="1" customFormat="1" ht="18" customHeight="1" x14ac:dyDescent="0.25">
      <c r="I276"/>
      <c r="J276"/>
    </row>
    <row r="277" spans="9:10" s="1" customFormat="1" ht="18" customHeight="1" x14ac:dyDescent="0.25">
      <c r="I277"/>
      <c r="J277"/>
    </row>
    <row r="278" spans="9:10" s="1" customFormat="1" ht="18" customHeight="1" x14ac:dyDescent="0.25">
      <c r="I278"/>
      <c r="J278"/>
    </row>
    <row r="279" spans="9:10" s="1" customFormat="1" ht="18" customHeight="1" x14ac:dyDescent="0.25">
      <c r="I279"/>
      <c r="J279"/>
    </row>
    <row r="280" spans="9:10" s="1" customFormat="1" ht="18" customHeight="1" x14ac:dyDescent="0.25">
      <c r="I280"/>
      <c r="J280"/>
    </row>
    <row r="281" spans="9:10" s="1" customFormat="1" ht="18" customHeight="1" x14ac:dyDescent="0.25">
      <c r="I281"/>
      <c r="J281"/>
    </row>
    <row r="282" spans="9:10" s="1" customFormat="1" ht="18" customHeight="1" x14ac:dyDescent="0.25">
      <c r="I282"/>
      <c r="J282"/>
    </row>
    <row r="283" spans="9:10" s="1" customFormat="1" ht="18" customHeight="1" x14ac:dyDescent="0.25">
      <c r="I283"/>
      <c r="J283"/>
    </row>
    <row r="284" spans="9:10" s="1" customFormat="1" ht="18" customHeight="1" x14ac:dyDescent="0.25">
      <c r="I284"/>
      <c r="J284"/>
    </row>
    <row r="285" spans="9:10" s="1" customFormat="1" ht="18" customHeight="1" x14ac:dyDescent="0.25">
      <c r="I285"/>
      <c r="J285"/>
    </row>
    <row r="286" spans="9:10" s="1" customFormat="1" ht="18" customHeight="1" x14ac:dyDescent="0.25">
      <c r="I286"/>
      <c r="J286"/>
    </row>
    <row r="287" spans="9:10" s="1" customFormat="1" ht="18" customHeight="1" x14ac:dyDescent="0.25">
      <c r="I287"/>
      <c r="J287"/>
    </row>
    <row r="288" spans="9:10" s="1" customFormat="1" ht="18" customHeight="1" x14ac:dyDescent="0.25">
      <c r="I288"/>
      <c r="J288"/>
    </row>
    <row r="289" spans="9:10" s="1" customFormat="1" ht="18" customHeight="1" x14ac:dyDescent="0.25">
      <c r="I289"/>
      <c r="J289"/>
    </row>
    <row r="290" spans="9:10" s="1" customFormat="1" ht="18" customHeight="1" x14ac:dyDescent="0.25">
      <c r="I290"/>
      <c r="J290"/>
    </row>
    <row r="291" spans="9:10" s="1" customFormat="1" ht="18" customHeight="1" x14ac:dyDescent="0.25">
      <c r="I291"/>
      <c r="J291"/>
    </row>
    <row r="292" spans="9:10" s="1" customFormat="1" ht="18" customHeight="1" x14ac:dyDescent="0.25">
      <c r="I292"/>
      <c r="J292"/>
    </row>
    <row r="293" spans="9:10" s="1" customFormat="1" ht="18" customHeight="1" x14ac:dyDescent="0.25">
      <c r="I293"/>
      <c r="J293"/>
    </row>
    <row r="294" spans="9:10" s="1" customFormat="1" ht="18" customHeight="1" x14ac:dyDescent="0.25">
      <c r="I294"/>
      <c r="J294"/>
    </row>
    <row r="295" spans="9:10" s="1" customFormat="1" ht="18" customHeight="1" x14ac:dyDescent="0.25">
      <c r="I295"/>
      <c r="J295"/>
    </row>
    <row r="296" spans="9:10" s="1" customFormat="1" ht="18" customHeight="1" x14ac:dyDescent="0.25">
      <c r="I296"/>
      <c r="J296"/>
    </row>
    <row r="297" spans="9:10" s="1" customFormat="1" ht="18" customHeight="1" x14ac:dyDescent="0.25">
      <c r="I297"/>
      <c r="J297"/>
    </row>
    <row r="298" spans="9:10" s="1" customFormat="1" ht="18" customHeight="1" x14ac:dyDescent="0.25">
      <c r="I298"/>
      <c r="J298"/>
    </row>
  </sheetData>
  <mergeCells count="3">
    <mergeCell ref="B1:H1"/>
    <mergeCell ref="B2:H2"/>
    <mergeCell ref="B194:G194"/>
  </mergeCells>
  <pageMargins left="0.7" right="0.7" top="0.75" bottom="0.75" header="0.3" footer="0.3"/>
  <pageSetup scale="48" fitToHeight="4" orientation="landscape" r:id="rId1"/>
  <rowBreaks count="3" manualBreakCount="3">
    <brk id="61" max="16383" man="1"/>
    <brk id="101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 Quantities Worksheet</vt:lpstr>
      <vt:lpstr>'Estimate Quantities Worksheet'!Print_Area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Rodriguez, Daniel</cp:lastModifiedBy>
  <cp:lastPrinted>2024-02-05T21:35:18Z</cp:lastPrinted>
  <dcterms:created xsi:type="dcterms:W3CDTF">2013-04-01T20:54:57Z</dcterms:created>
  <dcterms:modified xsi:type="dcterms:W3CDTF">2024-03-28T14:20:31Z</dcterms:modified>
</cp:coreProperties>
</file>